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4"/>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'200-Roadway'!$A$1:$H$49</definedName>
    <definedName name="_xlnm.Print_Area" localSheetId="11">PayItem15!$A$1:$D$1</definedName>
    <definedName name="_xlnm.Print_Area" localSheetId="0">Summary!$A$1:$AQ$35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6" i="8" l="1"/>
  <c r="G16" i="8"/>
  <c r="H11" i="5"/>
  <c r="H12" i="5"/>
  <c r="H13"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G11" i="5"/>
  <c r="G12" i="5"/>
  <c r="G13" i="5"/>
  <c r="G15" i="5"/>
  <c r="G16" i="5"/>
  <c r="G17" i="5"/>
  <c r="G18" i="5"/>
  <c r="G19" i="5"/>
  <c r="G20" i="5"/>
  <c r="G21" i="5"/>
  <c r="G22" i="5"/>
  <c r="G23" i="5"/>
  <c r="G24" i="5"/>
  <c r="G25" i="5"/>
  <c r="G26" i="5"/>
  <c r="G27" i="5"/>
  <c r="G28" i="5"/>
  <c r="G29" i="5"/>
  <c r="G30" i="5"/>
  <c r="G31" i="5"/>
  <c r="G32" i="5"/>
  <c r="G33" i="5"/>
  <c r="G34" i="5"/>
  <c r="G35" i="5"/>
  <c r="G36" i="5"/>
  <c r="G37" i="5"/>
  <c r="G38" i="5"/>
  <c r="G40" i="5"/>
  <c r="G42" i="5"/>
  <c r="G43" i="5"/>
  <c r="G44" i="5"/>
  <c r="G45" i="5"/>
  <c r="H10" i="6"/>
  <c r="H11" i="6"/>
  <c r="H12" i="6"/>
  <c r="H13" i="6"/>
  <c r="H14" i="6"/>
  <c r="H15" i="6"/>
  <c r="H16" i="6"/>
  <c r="H17" i="6"/>
  <c r="H18" i="6"/>
  <c r="H19" i="6"/>
  <c r="H20" i="6"/>
  <c r="H21" i="6"/>
  <c r="H22" i="6"/>
  <c r="H23" i="6"/>
  <c r="H24" i="6"/>
  <c r="H25" i="6"/>
  <c r="H26" i="6"/>
  <c r="H27" i="6"/>
  <c r="H28" i="6"/>
  <c r="H29" i="6"/>
  <c r="H30" i="6"/>
  <c r="H31" i="6"/>
  <c r="G10" i="6"/>
  <c r="G11" i="6"/>
  <c r="G12" i="6"/>
  <c r="G13" i="6"/>
  <c r="G14" i="6"/>
  <c r="G15" i="6"/>
  <c r="G16" i="6"/>
  <c r="G17" i="6"/>
  <c r="G18" i="6"/>
  <c r="G19" i="6"/>
  <c r="G20" i="6"/>
  <c r="G21" i="6"/>
  <c r="G22" i="6"/>
  <c r="G23" i="6"/>
  <c r="G24" i="6"/>
  <c r="G25" i="6"/>
  <c r="G26" i="6"/>
  <c r="G27" i="6"/>
  <c r="G28" i="6"/>
  <c r="G29" i="6"/>
  <c r="G30" i="6"/>
  <c r="H46" i="5"/>
  <c r="G46" i="5"/>
  <c r="H9" i="6"/>
  <c r="G9" i="6"/>
  <c r="H12" i="8"/>
  <c r="G12" i="8"/>
  <c r="H33" i="6" l="1"/>
  <c r="G33" i="6"/>
  <c r="H14" i="5"/>
  <c r="H48" i="5" s="1"/>
  <c r="G14" i="5"/>
  <c r="G48" i="5" s="1"/>
  <c r="AA25" i="3" s="1"/>
  <c r="G10" i="8"/>
  <c r="G11" i="8"/>
  <c r="G13" i="8"/>
  <c r="G14" i="8"/>
  <c r="G9" i="8"/>
  <c r="H9" i="8"/>
  <c r="H11" i="8"/>
  <c r="H13" i="8"/>
  <c r="H14" i="8"/>
  <c r="H10" i="8"/>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<sst xmlns="http://schemas.openxmlformats.org/spreadsheetml/2006/main" count="4502" uniqueCount="2884">
  <si>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</si>
  <si>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</si>
  <si>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</si>
  <si>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</si>
  <si>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</si>
  <si>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</si>
  <si>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</si>
  <si>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</si>
  <si>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</si>
  <si>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</si>
  <si>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</si>
  <si>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</si>
  <si>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</si>
  <si>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</si>
  <si>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</si>
  <si>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</si>
  <si>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</si>
  <si>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</si>
  <si>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</si>
  <si>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</si>
  <si>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</si>
  <si>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</si>
  <si>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</si>
  <si>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</si>
  <si>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</si>
  <si>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</si>
  <si>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</si>
  <si>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</si>
  <si>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</si>
  <si>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</si>
  <si>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</si>
  <si>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</si>
  <si>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</si>
  <si>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</si>
  <si>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</si>
  <si>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</si>
  <si>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</si>
  <si>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</si>
  <si>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</si>
  <si>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</si>
  <si>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</si>
  <si>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</si>
  <si>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</si>
  <si>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</si>
  <si>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</si>
  <si>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</si>
  <si>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</si>
  <si>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</si>
  <si>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</si>
  <si>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</si>
  <si>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</si>
  <si>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</si>
  <si>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</si>
  <si>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</si>
  <si>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</si>
  <si>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</si>
  <si>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</si>
  <si>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</si>
  <si>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</si>
  <si>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</si>
  <si>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</si>
  <si>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</si>
  <si>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</si>
  <si>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</si>
  <si>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</si>
  <si>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</si>
  <si>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</si>
  <si>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</si>
  <si>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</si>
  <si>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</si>
  <si>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</si>
  <si>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</si>
  <si>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</si>
  <si>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</si>
  <si>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</si>
  <si>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</si>
  <si>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</si>
  <si>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</si>
  <si>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</si>
  <si>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</si>
  <si>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</si>
  <si>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</si>
  <si>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</si>
  <si>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</si>
  <si>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</si>
  <si>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</si>
  <si>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</si>
  <si>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</si>
  <si>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</si>
  <si>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</si>
  <si>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</si>
  <si>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</si>
  <si>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</si>
  <si>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</si>
  <si>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</si>
  <si>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</si>
  <si>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</si>
  <si>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</si>
  <si>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</si>
  <si>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</si>
  <si>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</si>
  <si>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</si>
  <si>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</si>
  <si>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</si>
  <si>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</si>
  <si>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</si>
  <si>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</si>
  <si>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</si>
  <si>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</si>
  <si>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</si>
  <si>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</si>
  <si>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</si>
  <si>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</si>
  <si>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</si>
  <si>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</si>
  <si>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</si>
  <si>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</si>
  <si>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</si>
  <si>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</si>
  <si>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</si>
  <si>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</si>
  <si>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</si>
  <si>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</si>
  <si>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</si>
  <si>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</si>
  <si>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</si>
  <si>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</si>
  <si>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</si>
  <si>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</si>
  <si>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</si>
  <si>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</si>
  <si>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</si>
  <si>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</si>
  <si>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</si>
  <si>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</si>
  <si>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</si>
  <si>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</si>
  <si>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</si>
  <si>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</si>
  <si>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</si>
  <si>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</si>
  <si>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</si>
  <si>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</si>
  <si>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</si>
  <si>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</si>
  <si>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</si>
  <si>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</si>
  <si>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</si>
  <si>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</si>
  <si>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</si>
  <si>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</si>
  <si>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</si>
  <si>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</si>
  <si>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</si>
  <si>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</si>
  <si>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</si>
  <si>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</si>
  <si>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</si>
  <si>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</si>
  <si>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</si>
  <si>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</si>
  <si>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</si>
  <si>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</si>
  <si>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</si>
  <si>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</si>
  <si>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</si>
  <si>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</si>
  <si>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</si>
  <si>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</si>
  <si>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</si>
  <si>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</si>
  <si>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</si>
  <si>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</si>
  <si>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</si>
  <si>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</si>
  <si>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</si>
  <si>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</si>
  <si>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</si>
  <si>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</si>
  <si>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</si>
  <si>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</si>
  <si>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</si>
  <si>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</si>
  <si>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</si>
  <si>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</si>
  <si>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</si>
  <si>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</si>
  <si>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</si>
  <si>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</si>
  <si>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</si>
  <si>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</si>
  <si>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</si>
  <si>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</si>
  <si>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</si>
  <si>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</si>
  <si>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</si>
  <si>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</si>
  <si>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</si>
  <si>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</si>
  <si>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</si>
  <si>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</si>
  <si>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</si>
  <si>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</si>
  <si>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</si>
  <si>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</si>
  <si>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</si>
  <si>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</si>
  <si>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</si>
  <si>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</si>
  <si>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</si>
  <si>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</si>
  <si>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</si>
  <si>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</si>
  <si>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</si>
  <si>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</si>
  <si>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</si>
  <si>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</si>
  <si>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</si>
  <si>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</si>
  <si>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</si>
  <si>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</si>
  <si>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</si>
  <si>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</si>
  <si>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</si>
  <si>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</si>
  <si>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</si>
  <si>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</si>
  <si>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</si>
  <si>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</si>
  <si>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</si>
  <si>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</si>
  <si>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</si>
  <si>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</si>
  <si>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</si>
  <si>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</si>
  <si>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</si>
  <si>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</si>
  <si>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</si>
  <si>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</si>
  <si>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</si>
  <si>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</si>
  <si>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</si>
  <si>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</si>
  <si>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</si>
  <si>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</si>
  <si>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</si>
  <si>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</si>
  <si>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</si>
  <si>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</si>
  <si>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</si>
  <si>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</si>
  <si>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</si>
  <si>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</si>
  <si>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</si>
  <si>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</si>
  <si>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</si>
  <si>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</si>
  <si>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</si>
  <si>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</si>
  <si>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</si>
  <si>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</si>
  <si>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</si>
  <si>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</si>
  <si>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</si>
  <si>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</si>
  <si>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</si>
  <si>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</si>
  <si>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</si>
  <si>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</si>
  <si>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</si>
  <si>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</si>
  <si>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</si>
  <si>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</si>
  <si>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</si>
  <si>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</si>
  <si>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</si>
  <si>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</si>
  <si>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</si>
  <si>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</si>
  <si>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</si>
  <si>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</si>
  <si>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</si>
  <si>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</si>
  <si>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</si>
  <si>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</si>
  <si>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</si>
  <si>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</si>
  <si>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</si>
  <si>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</si>
  <si>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</si>
  <si>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</si>
  <si>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</si>
  <si>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</si>
  <si>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</si>
  <si>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</si>
  <si>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</si>
  <si>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</si>
  <si>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</si>
  <si>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</si>
  <si>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</si>
  <si>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</si>
  <si>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</si>
  <si>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</si>
  <si>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</si>
  <si>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</si>
  <si>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</si>
  <si>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</si>
  <si>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</si>
  <si>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</si>
  <si>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</si>
  <si>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</si>
  <si>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</si>
  <si>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</si>
  <si>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</si>
  <si>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</si>
  <si>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</si>
  <si>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</si>
  <si>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</si>
  <si>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</si>
  <si>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</si>
  <si>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</si>
  <si>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</si>
  <si>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</si>
  <si>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</si>
  <si>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</si>
  <si>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</si>
  <si>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</si>
  <si>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</si>
  <si>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</si>
  <si>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</si>
  <si>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</si>
  <si>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</si>
  <si>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</si>
  <si>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</si>
  <si>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</si>
  <si>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</si>
  <si>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</si>
  <si>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</si>
  <si>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</si>
  <si>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</si>
  <si>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</si>
  <si>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</si>
  <si>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</si>
  <si>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</si>
  <si>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</si>
  <si>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</si>
  <si>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</si>
  <si>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</si>
  <si>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</si>
  <si>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</si>
  <si>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</si>
  <si>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</si>
  <si>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</si>
  <si>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</si>
  <si>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</si>
  <si>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</si>
  <si>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</si>
  <si>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</si>
  <si>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</si>
  <si>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</si>
  <si>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</si>
  <si>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</si>
  <si>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</si>
  <si>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</si>
  <si>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</si>
  <si>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</si>
  <si>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</si>
  <si>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</si>
  <si>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</si>
  <si>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</si>
  <si>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</si>
  <si>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</si>
  <si>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</si>
  <si>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</si>
  <si>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</si>
  <si>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</si>
  <si>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</si>
  <si>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</si>
  <si>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</si>
  <si>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</si>
  <si>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</si>
  <si>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</si>
  <si>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</si>
  <si>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</si>
  <si>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</si>
  <si>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</si>
  <si>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</si>
  <si>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</si>
  <si>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</si>
  <si>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</si>
  <si>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</si>
  <si>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</si>
  <si>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</si>
  <si>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</si>
  <si>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</si>
  <si>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</si>
  <si>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</si>
  <si>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</si>
  <si>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</si>
  <si>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</si>
  <si>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</si>
  <si>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</si>
  <si>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</si>
  <si>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</si>
  <si>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</si>
  <si>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</si>
  <si>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</si>
  <si>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</si>
  <si>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</si>
  <si>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</si>
  <si>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</si>
  <si>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</si>
  <si>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</si>
  <si>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</si>
  <si>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</si>
  <si>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</si>
  <si>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</si>
  <si>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</si>
  <si>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</si>
  <si>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</si>
  <si>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</si>
  <si>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</si>
  <si>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</si>
  <si>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</si>
  <si>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</si>
  <si>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</si>
  <si>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</si>
  <si>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</si>
  <si>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</si>
  <si>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</si>
  <si>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</si>
  <si>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</si>
  <si>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</si>
  <si>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</si>
  <si>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</si>
  <si>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</si>
  <si>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</si>
  <si>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</si>
  <si>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</si>
  <si>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</si>
  <si>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</si>
  <si>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</si>
  <si>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</si>
  <si>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</si>
  <si>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</si>
  <si>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</si>
  <si>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</si>
  <si>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</si>
  <si>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</si>
  <si>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</si>
  <si>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</si>
  <si>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</si>
  <si>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</si>
  <si>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</si>
  <si>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</si>
  <si>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</si>
  <si>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</si>
  <si>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</si>
  <si>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</si>
  <si>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</si>
  <si>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</si>
  <si>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</si>
  <si>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</si>
  <si>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</si>
  <si>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</si>
  <si>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</si>
  <si>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</si>
  <si>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</si>
  <si>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</si>
  <si>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</si>
  <si>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</si>
  <si>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</si>
  <si>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</si>
  <si>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</si>
  <si>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</si>
  <si>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</si>
  <si>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</si>
  <si>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</si>
  <si>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</si>
  <si>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</si>
  <si>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</si>
  <si>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</si>
  <si>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</si>
  <si>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</si>
  <si>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</si>
  <si>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</si>
  <si>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</si>
  <si>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</si>
  <si>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</si>
  <si>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</si>
  <si>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</si>
  <si>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</si>
  <si>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</si>
  <si>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</si>
  <si>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</si>
  <si>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</si>
  <si>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</si>
  <si>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</si>
  <si>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</si>
  <si>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</si>
  <si>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</si>
  <si>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</si>
  <si>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</si>
  <si>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</si>
  <si>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</si>
  <si>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</si>
  <si>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</si>
  <si>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</si>
  <si>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</si>
  <si>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</si>
  <si>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</si>
  <si>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</si>
  <si>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</si>
  <si>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</si>
  <si>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</si>
  <si>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</si>
  <si>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</si>
  <si>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</si>
  <si>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</si>
  <si>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</si>
  <si>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</si>
  <si>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</si>
  <si>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</si>
  <si>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</si>
  <si>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</si>
  <si>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</si>
  <si>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</si>
  <si>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</si>
  <si>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</si>
  <si>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</si>
  <si>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</si>
  <si>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</si>
  <si>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</si>
  <si>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</si>
  <si>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</si>
  <si>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</si>
  <si>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</si>
  <si>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</si>
  <si>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</si>
  <si>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</si>
  <si>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</si>
  <si>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</si>
  <si>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</si>
  <si>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</si>
  <si>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</si>
  <si>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</si>
  <si>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</si>
  <si>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</si>
  <si>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</si>
  <si>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</si>
  <si>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</si>
  <si>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</si>
  <si>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</si>
  <si>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</si>
  <si>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</si>
  <si>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</si>
  <si>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</si>
  <si>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</si>
  <si>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</si>
  <si>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</si>
  <si>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</si>
  <si>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</si>
  <si>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</si>
  <si>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</si>
  <si>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</si>
  <si>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</si>
  <si>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</si>
  <si>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</si>
  <si>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</si>
  <si>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</si>
  <si>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</si>
  <si>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</si>
  <si>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</si>
  <si>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</si>
  <si>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</si>
  <si>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</si>
  <si>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</si>
  <si>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</si>
  <si>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</si>
  <si>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</si>
  <si>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</si>
  <si>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</si>
  <si>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</si>
  <si>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</si>
  <si>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</si>
  <si>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</si>
  <si>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</si>
  <si>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</si>
  <si>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</si>
  <si>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</si>
  <si>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</si>
  <si>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</si>
  <si>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</si>
  <si>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</si>
  <si>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</si>
  <si>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</si>
  <si>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</si>
  <si>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</si>
  <si>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</si>
  <si>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</si>
  <si>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</si>
  <si>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</si>
  <si>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</si>
  <si>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</si>
  <si>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</si>
  <si>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</si>
  <si>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</si>
  <si>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</si>
  <si>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</si>
  <si>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</si>
  <si>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</si>
  <si>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</si>
  <si>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</si>
  <si>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</si>
  <si>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</si>
  <si>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</si>
  <si>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</si>
  <si>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</si>
  <si>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</si>
  <si>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</si>
  <si>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</si>
  <si>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</si>
  <si>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</si>
  <si>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</si>
  <si>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</si>
  <si>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</si>
  <si>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</si>
  <si>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</si>
  <si>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</si>
  <si>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</si>
  <si>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</si>
  <si>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</si>
  <si>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</si>
  <si>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</si>
  <si>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</si>
  <si>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</si>
  <si>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</si>
  <si>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</si>
  <si>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</si>
  <si>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</si>
  <si>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</si>
  <si>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</si>
  <si>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</si>
  <si>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</si>
  <si>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</si>
  <si>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</si>
  <si>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</si>
  <si>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</si>
  <si>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</si>
  <si>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</si>
  <si>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</si>
  <si>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</si>
  <si>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</si>
  <si>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</si>
  <si>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</si>
  <si>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</si>
  <si>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</si>
  <si>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</si>
  <si>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</si>
  <si>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</si>
  <si>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</si>
  <si>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</si>
  <si>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</si>
  <si>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</si>
  <si>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</si>
  <si>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</si>
  <si>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</si>
  <si>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</si>
  <si>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</si>
  <si>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</si>
  <si>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</si>
  <si>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</si>
  <si>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</si>
  <si>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</si>
  <si>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</si>
  <si>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</si>
  <si>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</si>
  <si>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</si>
  <si>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</si>
  <si>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</si>
  <si>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</si>
  <si>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</si>
  <si>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</si>
  <si>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</si>
  <si>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</si>
  <si>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</si>
  <si>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</si>
  <si>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</si>
  <si>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</si>
  <si>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</si>
  <si>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</si>
  <si>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</si>
  <si>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</si>
  <si>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</si>
  <si>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</si>
  <si>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</si>
  <si>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</si>
  <si>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</si>
  <si>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</si>
  <si>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</si>
  <si>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</si>
  <si>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</si>
  <si>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</si>
  <si>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</si>
  <si>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</si>
  <si>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</si>
  <si>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</si>
  <si>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</si>
  <si>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</si>
  <si>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</si>
  <si>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</si>
  <si>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</si>
  <si>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</si>
  <si>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</si>
  <si>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</si>
  <si>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</si>
  <si>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</si>
  <si>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</si>
  <si>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</si>
  <si>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</si>
  <si>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</si>
  <si>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</si>
  <si>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</si>
  <si>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</si>
  <si>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</si>
  <si>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</si>
  <si>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</si>
  <si>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</si>
  <si>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</si>
  <si>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</si>
  <si>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</si>
  <si>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</si>
  <si>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</si>
  <si>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</si>
  <si>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</si>
  <si>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</si>
  <si>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</si>
  <si>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</si>
  <si>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</si>
  <si>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</si>
  <si>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</si>
  <si>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</si>
  <si>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</si>
  <si>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</si>
  <si>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</si>
  <si>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</si>
  <si>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</si>
  <si>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</si>
  <si>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</si>
  <si>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</si>
  <si>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</si>
  <si>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</si>
  <si>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</si>
  <si>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</si>
  <si>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</si>
  <si>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</si>
  <si>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</si>
  <si>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</si>
  <si>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</si>
  <si>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</si>
  <si>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</si>
  <si>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</si>
  <si>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</si>
  <si>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</si>
  <si>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</si>
  <si>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</si>
  <si>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</si>
  <si>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</si>
  <si>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</si>
  <si>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</si>
  <si>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</si>
  <si>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</si>
  <si>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</si>
  <si>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</si>
  <si>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</si>
  <si>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</si>
  <si>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</si>
  <si>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</si>
  <si>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</si>
  <si>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</si>
  <si>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</si>
  <si>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</si>
  <si>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</si>
  <si>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</si>
  <si>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</si>
  <si>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</si>
  <si>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</si>
  <si>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</si>
  <si>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</si>
  <si>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</si>
  <si>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</si>
  <si>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</si>
  <si>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</si>
  <si>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</si>
  <si>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</si>
  <si>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</si>
  <si>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</si>
  <si>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</si>
  <si>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</si>
  <si>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</si>
  <si>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</si>
  <si>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</si>
  <si>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</si>
  <si>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</si>
  <si>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</si>
  <si>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</si>
  <si>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</si>
  <si>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</si>
  <si>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</si>
  <si>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</si>
  <si>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</si>
  <si>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</si>
  <si>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</si>
  <si>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</si>
  <si>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</si>
  <si>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</si>
  <si>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</si>
  <si>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</si>
  <si>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</si>
  <si>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</si>
  <si>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</si>
  <si>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</si>
  <si>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</si>
  <si>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</si>
  <si>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</si>
  <si>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</si>
  <si>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</si>
  <si>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</si>
  <si>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</si>
  <si>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</si>
  <si>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</si>
  <si>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</si>
  <si>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</si>
  <si>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</si>
  <si>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</si>
  <si>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</si>
  <si>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</si>
  <si>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</si>
  <si>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</si>
  <si>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</si>
  <si>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</si>
  <si>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</si>
  <si>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</si>
  <si>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</si>
  <si>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</si>
  <si>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</si>
  <si>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</si>
  <si>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</si>
  <si>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</si>
  <si>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</si>
  <si>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</si>
  <si>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</si>
  <si>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</si>
  <si>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</si>
  <si>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</si>
  <si>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</si>
  <si>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</si>
  <si>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</si>
  <si>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</si>
  <si>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</si>
  <si>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</si>
  <si>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</si>
  <si>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</si>
  <si>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</si>
  <si>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</si>
  <si>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</si>
  <si>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</si>
  <si>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</si>
  <si>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</si>
  <si>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</si>
  <si>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</si>
  <si>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</si>
  <si>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</si>
  <si>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</si>
  <si>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</si>
  <si>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</si>
  <si>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</si>
  <si>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</si>
  <si>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</si>
  <si>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</si>
  <si>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</si>
  <si>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</si>
  <si>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</si>
  <si>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</si>
  <si>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</si>
  <si>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</si>
  <si>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</si>
  <si>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</si>
  <si>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</si>
  <si>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</si>
  <si>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</si>
  <si>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</si>
  <si>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</si>
  <si>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</si>
  <si>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</si>
  <si>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</si>
  <si>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</si>
  <si>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</si>
  <si>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</si>
  <si>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</si>
  <si>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</si>
  <si>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</si>
  <si>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</si>
  <si>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</si>
  <si>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</si>
  <si>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</si>
  <si>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</si>
  <si>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</si>
  <si>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</si>
  <si>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</si>
  <si>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</si>
  <si>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</si>
  <si>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</si>
  <si>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</si>
  <si>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</si>
  <si>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</si>
  <si>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</si>
  <si>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</si>
  <si>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</si>
  <si>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</si>
  <si>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</si>
  <si>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</si>
  <si>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</si>
  <si>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</si>
  <si>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</si>
  <si>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</si>
  <si>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</si>
  <si>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</si>
  <si>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</si>
  <si>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</si>
  <si>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</si>
  <si>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</si>
  <si>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</si>
  <si>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</si>
  <si>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</si>
  <si>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</si>
  <si>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</si>
  <si>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</si>
  <si>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</si>
  <si>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</si>
  <si>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</si>
  <si>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</si>
  <si>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</si>
  <si>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</si>
  <si>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</si>
  <si>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</si>
  <si>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</si>
  <si>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</si>
  <si>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</si>
  <si>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</si>
  <si>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</si>
  <si>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</si>
  <si>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</si>
  <si>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</si>
  <si>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</si>
  <si>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</si>
  <si>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</si>
  <si>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</si>
  <si>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</si>
  <si>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</si>
  <si>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</si>
  <si>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</si>
  <si>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</si>
  <si>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</si>
  <si>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</si>
  <si>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</si>
  <si>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</si>
  <si>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</si>
  <si>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</si>
  <si>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</si>
  <si>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</si>
  <si>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</si>
  <si>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</si>
  <si>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</si>
  <si>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</si>
  <si>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</si>
  <si>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</si>
  <si>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</si>
  <si>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</si>
  <si>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</si>
  <si>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</si>
  <si>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</si>
  <si>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</si>
  <si>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</si>
  <si>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</si>
  <si>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</si>
  <si>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</si>
  <si>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</si>
  <si>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</si>
  <si>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</si>
  <si>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</si>
  <si>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</si>
  <si>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</si>
  <si>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</si>
  <si>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</si>
  <si>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</si>
  <si>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</si>
  <si>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</si>
  <si>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</si>
  <si>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</si>
  <si>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</si>
  <si>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</si>
  <si>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</si>
  <si>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</si>
  <si>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</si>
  <si>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</si>
  <si>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</si>
  <si>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</si>
  <si>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</si>
  <si>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</si>
  <si>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</si>
  <si>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</si>
  <si>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</si>
  <si>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</si>
  <si>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</si>
  <si>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</si>
  <si>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</si>
  <si>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</si>
  <si>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</si>
  <si>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</si>
  <si>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</si>
  <si>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</si>
  <si>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</si>
  <si>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</si>
  <si>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</si>
  <si>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</si>
  <si>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</si>
  <si>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</si>
  <si>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</si>
  <si>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</si>
  <si>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</si>
  <si>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</si>
  <si>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</si>
  <si>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</si>
  <si>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</si>
  <si>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</si>
  <si>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</si>
  <si>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</si>
  <si>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</si>
  <si>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</si>
  <si>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</si>
  <si>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</si>
  <si>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</si>
  <si>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</si>
  <si>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</si>
  <si>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</si>
  <si>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</si>
  <si>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</si>
  <si>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</si>
  <si>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</si>
  <si>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</si>
  <si>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</si>
  <si>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</si>
  <si>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</si>
  <si>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</si>
  <si>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</si>
  <si>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</si>
  <si>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</si>
  <si>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</si>
  <si>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</si>
  <si>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</si>
  <si>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</si>
  <si>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</si>
  <si>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</si>
  <si>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</si>
  <si>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</si>
  <si>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</si>
  <si>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</si>
  <si>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</si>
  <si>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</si>
  <si>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</si>
  <si>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</si>
  <si>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</si>
  <si>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</si>
  <si>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</si>
  <si>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</si>
  <si>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</si>
  <si>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</si>
  <si>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</si>
  <si>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</si>
  <si>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</si>
  <si>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</si>
  <si>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</si>
  <si>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</si>
  <si>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</si>
  <si>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</si>
  <si>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</si>
  <si>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</si>
  <si>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</si>
  <si>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</si>
  <si>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</si>
  <si>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</si>
  <si>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</si>
  <si>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</si>
  <si>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</si>
  <si>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</si>
  <si>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</si>
  <si>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</si>
  <si>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</si>
  <si>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</si>
  <si>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</si>
  <si>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</si>
  <si>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</si>
  <si>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</si>
  <si>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</si>
  <si>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</si>
  <si>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</si>
  <si>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</si>
  <si>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</si>
  <si>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</si>
  <si>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</si>
  <si>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</si>
  <si>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</si>
  <si>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</si>
  <si>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</si>
  <si>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</si>
  <si>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</si>
  <si>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</si>
  <si>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</si>
  <si>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</si>
  <si>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</si>
  <si>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</si>
  <si>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</si>
  <si>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</si>
  <si>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</si>
  <si>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</si>
  <si>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</si>
  <si>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</si>
  <si>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</si>
  <si>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</si>
  <si>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</si>
  <si>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</si>
  <si>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</si>
  <si>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</si>
  <si>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</si>
  <si>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</si>
  <si>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</si>
  <si>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</si>
  <si>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</si>
  <si>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</si>
  <si>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</si>
  <si>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</si>
  <si>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</si>
  <si>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</si>
  <si>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</si>
  <si>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</si>
  <si>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</si>
  <si>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</si>
  <si>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</si>
  <si>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</si>
  <si>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</si>
  <si>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</si>
  <si>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</si>
  <si>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</si>
  <si>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</si>
  <si>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</si>
  <si>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</si>
  <si>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</si>
  <si>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</si>
  <si>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</si>
  <si>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</si>
  <si>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</si>
  <si>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</si>
  <si>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</si>
  <si>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</si>
  <si>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</si>
  <si>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</si>
  <si>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</si>
  <si>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</si>
  <si>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</si>
  <si>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</si>
  <si>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</si>
  <si>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</si>
  <si>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</si>
  <si>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</si>
  <si>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</si>
  <si>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</si>
  <si>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</si>
  <si>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</si>
  <si>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</si>
  <si>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</si>
  <si>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</si>
  <si>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</si>
  <si>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</si>
  <si>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</si>
  <si>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</si>
  <si>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</si>
  <si>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</si>
  <si>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</si>
  <si>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</si>
  <si>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</si>
  <si>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</si>
  <si>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</si>
  <si>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</si>
  <si>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</si>
  <si>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</si>
  <si>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</si>
  <si>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</si>
  <si>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</si>
  <si>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</si>
  <si>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</si>
  <si>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</si>
  <si>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</si>
  <si>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</si>
  <si>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</si>
  <si>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</si>
  <si>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</si>
  <si>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</si>
  <si>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</si>
  <si>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</si>
  <si>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</si>
  <si>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</si>
  <si>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</si>
  <si>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</si>
  <si>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</si>
  <si>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</si>
  <si>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</si>
  <si>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</si>
  <si>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</si>
  <si>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</si>
  <si>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</si>
  <si>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</si>
  <si>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</si>
  <si>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</si>
  <si>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</si>
  <si>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</si>
  <si>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</si>
  <si>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</si>
  <si>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</si>
  <si>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</si>
  <si>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</si>
  <si>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</si>
  <si>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</si>
  <si>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</si>
  <si>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</si>
  <si>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</si>
  <si>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</si>
  <si>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</si>
  <si>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</si>
  <si>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</si>
  <si>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</si>
  <si>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</si>
  <si>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</si>
  <si>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</si>
  <si>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</si>
  <si>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</si>
  <si>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</si>
  <si>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</si>
  <si>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</si>
  <si>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</si>
  <si>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</si>
  <si>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</si>
  <si>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</si>
  <si>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</si>
  <si>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</si>
  <si>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</si>
  <si>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</si>
  <si>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</si>
  <si>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</si>
  <si>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</si>
  <si>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</si>
  <si>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</si>
  <si>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</si>
  <si>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</si>
  <si>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</si>
  <si>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</si>
  <si>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</si>
  <si>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</si>
  <si>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</si>
  <si>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</si>
  <si>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</si>
  <si>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</si>
  <si>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</si>
  <si>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</si>
  <si>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</si>
  <si>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</si>
  <si>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</si>
  <si>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</si>
  <si>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</si>
  <si>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</si>
  <si>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</si>
  <si>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</si>
  <si>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</si>
  <si>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</si>
  <si>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</si>
  <si>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</si>
  <si>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</si>
  <si>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</si>
  <si>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</si>
  <si>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</si>
  <si>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</si>
  <si>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</si>
  <si>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</si>
  <si>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</si>
  <si>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</si>
  <si>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</si>
  <si>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</si>
  <si>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</si>
  <si>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</si>
  <si>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</si>
  <si>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</si>
  <si>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</si>
  <si>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</si>
  <si>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</si>
  <si>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</si>
  <si>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</si>
  <si>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</si>
  <si>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</si>
  <si>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</si>
  <si>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</si>
  <si>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</si>
  <si>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</si>
  <si>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</si>
  <si>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</si>
  <si>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</si>
  <si>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</si>
  <si>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</si>
  <si>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</si>
  <si>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</si>
  <si>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</si>
  <si>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</si>
  <si>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</si>
  <si>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</si>
  <si>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</si>
  <si>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</si>
  <si>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</si>
  <si>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</si>
  <si>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</si>
  <si>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</si>
  <si>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</si>
  <si>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</si>
  <si>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</si>
  <si>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</si>
  <si>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</si>
  <si>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</si>
  <si>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</si>
  <si>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</si>
  <si>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</si>
  <si>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</si>
  <si>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</si>
  <si>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</si>
  <si>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</si>
  <si>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</si>
  <si>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</si>
  <si>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</si>
  <si>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</si>
  <si>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</si>
  <si>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</si>
  <si>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</si>
  <si>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</si>
  <si>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</si>
  <si>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</si>
  <si>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</si>
  <si>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</si>
  <si>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</si>
  <si>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</si>
  <si>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</si>
  <si>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</si>
  <si>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</si>
  <si>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</si>
  <si>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</si>
  <si>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</si>
  <si>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</si>
  <si>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</si>
  <si>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</si>
  <si>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</si>
  <si>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</si>
  <si>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</si>
  <si>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</si>
  <si>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</si>
  <si>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</si>
  <si>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</si>
  <si>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</si>
  <si>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</si>
  <si>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</si>
  <si>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</si>
  <si>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</si>
  <si>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</si>
  <si>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</si>
  <si>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</si>
  <si>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</si>
  <si>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</si>
  <si>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</si>
  <si>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</si>
  <si>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</si>
  <si>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</si>
  <si>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</si>
  <si>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</si>
  <si>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</si>
  <si>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</si>
  <si>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</si>
  <si>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</si>
  <si>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</si>
  <si>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</si>
  <si>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</si>
  <si>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</si>
  <si>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</si>
  <si>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</si>
  <si>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</si>
  <si>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</si>
  <si>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</si>
  <si>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</si>
  <si>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</si>
  <si>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</si>
  <si>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</si>
  <si>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</si>
  <si>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</si>
  <si>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</si>
  <si>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</si>
  <si>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</si>
  <si>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</si>
  <si>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</si>
  <si>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</si>
  <si>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</si>
  <si>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</si>
  <si>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</si>
  <si>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</si>
  <si>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</si>
  <si>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</si>
  <si>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</si>
  <si>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</si>
  <si>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</si>
  <si>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</si>
  <si>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</si>
  <si>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</si>
  <si>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</si>
  <si>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</si>
  <si>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</si>
  <si>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</si>
  <si>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</si>
  <si>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</si>
  <si>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</si>
  <si>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</si>
  <si>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</si>
  <si>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</si>
  <si>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</si>
  <si>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</si>
  <si>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</si>
  <si>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</si>
  <si>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</si>
  <si>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</si>
  <si>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</si>
  <si>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</si>
  <si>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</si>
  <si>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</si>
  <si>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</si>
  <si>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</si>
  <si>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</si>
  <si>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</si>
  <si>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</si>
  <si>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</si>
  <si>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</si>
  <si>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</si>
  <si>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</si>
  <si>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</si>
  <si>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</si>
  <si>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</si>
  <si>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</si>
  <si>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</si>
  <si>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</si>
  <si>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</si>
  <si>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</si>
  <si>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</si>
  <si>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</si>
  <si>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</si>
  <si>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</si>
  <si>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</si>
  <si>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</si>
  <si>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</si>
  <si>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</si>
  <si>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</si>
  <si>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</si>
  <si>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</si>
  <si>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</si>
  <si>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</si>
  <si>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</si>
  <si>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</si>
  <si>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</si>
  <si>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</si>
  <si>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</si>
  <si>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</si>
  <si>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</si>
  <si>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</si>
  <si>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</si>
  <si>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</si>
  <si>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</si>
  <si>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</si>
  <si>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</si>
  <si>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</si>
  <si>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</si>
  <si>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</si>
  <si>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</si>
  <si>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</si>
  <si>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</si>
  <si>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</si>
  <si>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</si>
  <si>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</si>
  <si>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</si>
  <si>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</si>
  <si>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</si>
  <si>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</si>
  <si>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</si>
  <si>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</si>
  <si>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</si>
  <si>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</si>
  <si>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</si>
  <si>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</si>
  <si>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</si>
  <si>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</si>
  <si>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</si>
  <si>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</si>
  <si>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</si>
  <si>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</si>
  <si>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</si>
  <si>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</si>
  <si>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</si>
  <si>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</si>
  <si>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</si>
  <si>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</si>
  <si>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</si>
  <si>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</si>
  <si>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</si>
  <si>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</si>
  <si>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</si>
  <si>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</si>
  <si>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</si>
  <si>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</si>
  <si>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</si>
  <si>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</si>
  <si>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</si>
  <si>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</si>
  <si>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</si>
  <si>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</si>
  <si>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</si>
  <si>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</si>
  <si>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</si>
  <si>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</si>
  <si>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</si>
  <si>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</si>
  <si>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</si>
  <si>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</si>
  <si>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</si>
  <si>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</si>
  <si>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</si>
  <si>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</si>
  <si>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</si>
  <si>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</si>
  <si>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</si>
  <si>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</si>
  <si>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</si>
  <si>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</si>
  <si>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</si>
  <si>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</si>
  <si>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</si>
  <si>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</si>
  <si>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</si>
  <si>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</si>
  <si>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</si>
  <si>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</si>
  <si>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</si>
  <si>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</si>
  <si>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</si>
  <si>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</si>
  <si>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</si>
  <si>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</si>
  <si>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</si>
  <si>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</si>
  <si>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</si>
  <si>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</si>
  <si>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</si>
  <si>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</si>
  <si>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</si>
  <si>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</si>
  <si>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</si>
  <si>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</si>
  <si>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</si>
  <si>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</si>
  <si>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</si>
  <si>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</si>
  <si>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</si>
  <si>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</si>
  <si>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</si>
  <si>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</si>
  <si>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</si>
  <si>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</si>
  <si>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</si>
  <si>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</si>
  <si>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</si>
  <si>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</si>
  <si>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</si>
  <si>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</si>
  <si>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</si>
  <si>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</si>
  <si>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</si>
  <si>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</si>
  <si>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</si>
  <si>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</si>
  <si>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</si>
  <si>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</si>
  <si>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</si>
  <si>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</si>
  <si>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</si>
  <si>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</si>
  <si>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</si>
  <si>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</si>
  <si>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</si>
  <si>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</si>
  <si>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</si>
  <si>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</si>
  <si>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</si>
  <si>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</si>
  <si>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</si>
  <si>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</si>
  <si>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</si>
  <si>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</si>
  <si>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</si>
  <si>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</si>
  <si>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</si>
  <si>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</si>
  <si>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</si>
  <si>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</si>
  <si>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</si>
  <si>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</si>
  <si>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</si>
  <si>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</si>
  <si>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</si>
  <si>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</si>
  <si>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</si>
  <si>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</si>
  <si>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</si>
  <si>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</si>
  <si>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</si>
  <si>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</si>
  <si>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</si>
  <si>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</si>
  <si>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</si>
  <si>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</si>
  <si>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</si>
  <si>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</si>
  <si>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</si>
  <si>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</si>
  <si>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</si>
  <si>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</si>
  <si>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</si>
  <si>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</si>
  <si>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</si>
  <si>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</si>
  <si>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</si>
  <si>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</si>
  <si>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</si>
  <si>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</si>
  <si>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</si>
  <si>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</si>
  <si>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</si>
  <si>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</si>
  <si>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</si>
  <si>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</si>
  <si>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</si>
  <si>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</si>
  <si>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</si>
  <si>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</si>
  <si>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</si>
  <si>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</si>
  <si>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</si>
  <si>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</si>
  <si>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</si>
  <si>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</si>
  <si>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</si>
  <si>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</si>
  <si>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</si>
  <si>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</si>
  <si>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</si>
  <si>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</si>
  <si>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</si>
  <si>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</si>
  <si>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</si>
  <si>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</si>
  <si>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</si>
  <si>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</si>
  <si>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</si>
  <si>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</si>
  <si>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</si>
  <si>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</si>
  <si>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</si>
  <si>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</si>
  <si>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</si>
  <si>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</si>
  <si>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</si>
  <si>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</si>
  <si>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</si>
  <si>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</si>
  <si>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</si>
  <si>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</si>
  <si>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</si>
  <si>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</si>
  <si>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</si>
  <si>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</si>
  <si>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</si>
  <si>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</si>
  <si>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</si>
  <si>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</si>
  <si>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</si>
  <si>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</si>
  <si>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</si>
  <si>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</si>
  <si>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</si>
  <si>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</si>
  <si>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</si>
  <si>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</si>
  <si>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</si>
  <si>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</si>
  <si>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</si>
  <si>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</si>
  <si>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</si>
  <si>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</si>
  <si>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</si>
  <si>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</si>
  <si>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</si>
  <si>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</si>
  <si>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</si>
  <si>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</si>
  <si>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</si>
  <si>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</si>
  <si>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</si>
  <si>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</si>
  <si>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</si>
  <si>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</si>
  <si>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</si>
  <si>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</si>
  <si>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</si>
  <si>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</si>
  <si>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</si>
  <si>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</si>
  <si>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</si>
  <si>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</si>
  <si>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</si>
  <si>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</si>
  <si>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</si>
  <si>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</si>
  <si>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</si>
  <si>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</si>
  <si>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</si>
  <si>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</si>
  <si>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</si>
  <si>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</si>
  <si>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</si>
  <si>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</si>
  <si>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</si>
  <si>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</si>
  <si>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</si>
  <si>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</si>
  <si>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</si>
  <si>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</si>
  <si>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</si>
  <si>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</si>
  <si>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</si>
  <si>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</si>
  <si>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</si>
  <si>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</si>
  <si>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</si>
  <si>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</si>
  <si>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</si>
  <si>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</si>
  <si>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</si>
  <si>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</si>
  <si>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</si>
  <si>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</si>
  <si>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</si>
  <si>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</si>
  <si>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</si>
  <si>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</si>
  <si>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</si>
  <si>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</si>
  <si>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</si>
  <si>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</si>
  <si>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</si>
  <si>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</si>
  <si>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</si>
  <si>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</si>
  <si>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</si>
  <si>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</si>
  <si>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</si>
  <si>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</si>
  <si>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</si>
  <si>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</si>
  <si>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</si>
  <si>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</si>
  <si>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</si>
  <si>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</si>
  <si>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</si>
  <si>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</si>
  <si>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</si>
  <si>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</si>
  <si>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</si>
  <si>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</si>
  <si>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</si>
  <si>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</si>
  <si>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</si>
  <si>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</si>
  <si>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</si>
  <si>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</si>
  <si>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</si>
  <si>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</si>
  <si>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</si>
  <si>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</si>
  <si>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</si>
  <si>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</si>
  <si>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</si>
  <si>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</si>
  <si>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</si>
  <si>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</si>
  <si>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</si>
  <si>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</si>
  <si>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</si>
  <si>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</si>
  <si>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</si>
  <si>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</si>
  <si>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</si>
  <si>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</si>
  <si>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</si>
  <si>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</si>
  <si>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</si>
  <si>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</si>
  <si>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</si>
  <si>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</si>
  <si>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</si>
  <si>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</si>
  <si>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</si>
  <si>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</si>
  <si>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</si>
  <si>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</si>
  <si>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</si>
  <si>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</si>
  <si>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</si>
  <si>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</si>
  <si>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</si>
  <si>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</si>
  <si>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</si>
  <si>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</si>
  <si>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</si>
  <si>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</si>
  <si>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</si>
  <si>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</si>
  <si>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</si>
  <si>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</si>
  <si>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</si>
  <si>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</si>
  <si>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</si>
  <si>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</si>
  <si>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</si>
  <si>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</si>
  <si>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</si>
  <si>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</si>
  <si>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</si>
  <si>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</si>
  <si>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</si>
  <si>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</si>
  <si>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</si>
  <si>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</si>
  <si>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</si>
  <si>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</si>
  <si>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</si>
  <si>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</si>
  <si>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</si>
  <si>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</si>
  <si>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</si>
  <si>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</si>
  <si>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</si>
  <si>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</si>
  <si>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</si>
  <si>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</si>
  <si>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</si>
  <si>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</si>
  <si>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</si>
  <si>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</si>
  <si>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</si>
  <si>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</si>
  <si>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</si>
  <si>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</si>
  <si>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</si>
  <si>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</si>
  <si>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</si>
  <si>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</si>
  <si>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</si>
  <si>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</si>
  <si>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</si>
  <si>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</si>
  <si>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</si>
  <si>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</si>
  <si>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</si>
  <si>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</si>
  <si>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</si>
  <si>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</si>
  <si>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</si>
  <si>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</si>
  <si>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</si>
  <si>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</si>
  <si>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</si>
  <si>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</si>
  <si>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</si>
  <si>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</si>
  <si>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</si>
  <si>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</si>
  <si>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</si>
  <si>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</si>
  <si>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</si>
  <si>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</si>
  <si>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</si>
  <si>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</si>
  <si>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</si>
  <si>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</si>
  <si>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</si>
  <si>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</si>
  <si>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</si>
  <si>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</si>
  <si>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</si>
  <si>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</si>
  <si>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</si>
  <si>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</si>
  <si>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</si>
  <si>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</si>
  <si>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</si>
  <si>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</si>
  <si>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</si>
  <si>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</si>
  <si>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</si>
  <si>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</si>
  <si>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</si>
  <si>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</si>
  <si>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</si>
  <si>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</si>
  <si>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</si>
  <si>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</si>
  <si>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</si>
  <si>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</si>
  <si>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</si>
  <si>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</si>
  <si>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</si>
  <si>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</si>
  <si>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</si>
  <si>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</si>
  <si>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</si>
  <si>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</si>
  <si>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</si>
  <si>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</si>
  <si>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</si>
  <si>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</si>
  <si>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</si>
  <si>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</si>
  <si>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</si>
  <si>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</si>
  <si>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</si>
  <si>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</si>
  <si>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</si>
  <si>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</si>
  <si>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</si>
  <si>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</si>
  <si>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</si>
  <si>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</si>
  <si>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</si>
  <si>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</si>
  <si>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</si>
  <si>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</si>
  <si>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</si>
  <si>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</si>
  <si>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</si>
  <si>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</si>
  <si>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</si>
  <si>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</si>
  <si>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</si>
  <si>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</si>
  <si>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</si>
  <si>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</si>
  <si>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</si>
  <si>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</si>
  <si>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</si>
  <si>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</si>
  <si>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</si>
  <si>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</si>
  <si>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</si>
  <si>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</si>
  <si>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</si>
  <si>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</si>
  <si>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</si>
  <si>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</si>
  <si>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</si>
  <si>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</si>
  <si>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</si>
  <si>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</si>
  <si>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</si>
  <si>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</si>
  <si>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</si>
  <si>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</si>
  <si>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</si>
  <si>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</si>
  <si>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</si>
  <si>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</si>
  <si>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</si>
  <si>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</si>
  <si>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</si>
  <si>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</si>
  <si>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</si>
  <si>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</si>
  <si>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</si>
  <si>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</si>
  <si>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</si>
  <si>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</si>
  <si>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</si>
  <si>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</si>
  <si>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</si>
  <si>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</si>
  <si>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</si>
  <si>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</si>
  <si>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</si>
  <si>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</si>
  <si>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</si>
  <si>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</si>
  <si>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</si>
  <si>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</si>
  <si>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</si>
  <si>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</si>
  <si>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</si>
  <si>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</si>
  <si>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</si>
  <si>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</si>
  <si>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</si>
  <si>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</si>
  <si>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</si>
  <si>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</si>
  <si>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</si>
  <si>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</si>
  <si>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</si>
  <si>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</si>
  <si>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</si>
  <si>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</si>
  <si>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</si>
  <si>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</si>
  <si>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</si>
  <si>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</si>
  <si>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</si>
  <si>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</si>
  <si>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</si>
  <si>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</si>
  <si>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</si>
  <si>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</si>
  <si>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</si>
  <si>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</si>
  <si>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</si>
  <si>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</si>
  <si>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</si>
  <si>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</si>
  <si>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</si>
  <si>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</si>
  <si>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</si>
  <si>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</si>
  <si>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</si>
  <si>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</si>
  <si>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</si>
  <si>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</si>
  <si>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</si>
  <si>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</si>
  <si>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</si>
  <si>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</si>
  <si>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</si>
  <si>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</si>
  <si>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</si>
  <si>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</si>
  <si>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</si>
  <si>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</si>
  <si>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</si>
  <si>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</si>
  <si>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</si>
  <si>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</si>
  <si>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</si>
  <si>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</si>
  <si>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</si>
  <si>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</si>
  <si>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</si>
  <si>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</si>
  <si>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</si>
  <si>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</si>
  <si>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</si>
  <si>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</si>
  <si>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</si>
  <si>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</si>
  <si>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</si>
  <si>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</si>
  <si>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</si>
  <si>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</si>
  <si>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</si>
  <si>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</si>
  <si>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</si>
  <si>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</si>
  <si>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</si>
  <si>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</si>
  <si>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</si>
  <si>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</si>
  <si>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</si>
  <si>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</si>
  <si>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</si>
  <si>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</si>
  <si>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</si>
  <si>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</si>
  <si>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</si>
  <si>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</si>
  <si>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</si>
  <si>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</si>
  <si>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</si>
  <si>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</si>
  <si>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</si>
  <si>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</si>
  <si>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</si>
  <si>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</si>
  <si>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</si>
  <si>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</si>
  <si>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</si>
  <si>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</si>
  <si>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</si>
  <si>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</si>
  <si>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</si>
  <si>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</si>
  <si>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</si>
  <si>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</si>
  <si>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</si>
  <si>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</si>
  <si>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</si>
  <si>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</si>
  <si>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</si>
  <si>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</si>
  <si>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</si>
  <si>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</si>
  <si>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</si>
  <si>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</si>
  <si>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</si>
  <si>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</si>
  <si>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</si>
  <si>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</si>
  <si>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</si>
  <si>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</si>
  <si>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</si>
  <si>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</si>
  <si>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</si>
  <si>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</si>
  <si>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</si>
  <si>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</si>
  <si>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</si>
  <si>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</si>
  <si>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</si>
  <si>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</si>
  <si>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</si>
  <si>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</si>
  <si>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</si>
  <si>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</si>
  <si>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</si>
  <si>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</si>
  <si>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</si>
  <si>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</si>
  <si>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</si>
  <si>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</si>
  <si>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</si>
  <si>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</si>
  <si>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</si>
  <si>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</si>
  <si>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</si>
  <si>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</si>
  <si>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</si>
  <si>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</si>
  <si>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</si>
  <si>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</si>
  <si>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</si>
  <si>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</si>
  <si>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</si>
  <si>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</si>
  <si>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</si>
  <si>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</si>
  <si>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</si>
  <si>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</si>
  <si>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</si>
  <si>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</si>
  <si>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</si>
  <si>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</si>
  <si>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</si>
  <si>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</si>
  <si>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</si>
  <si>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</si>
  <si>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</si>
  <si>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</si>
  <si>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</si>
  <si>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</si>
  <si>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</si>
  <si>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</si>
  <si>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</si>
  <si>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</si>
  <si>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</si>
  <si>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</si>
  <si>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</si>
  <si>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</si>
  <si>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</si>
  <si>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</si>
  <si>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</si>
  <si>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</si>
  <si>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</si>
  <si>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</si>
  <si>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</si>
  <si>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</si>
  <si>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</si>
  <si>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</si>
  <si>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</si>
  <si>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</si>
  <si>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</si>
  <si>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</si>
  <si>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</si>
  <si>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</si>
  <si>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</si>
  <si>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</si>
  <si>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</si>
  <si>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</si>
  <si>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</si>
  <si>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</si>
  <si>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</si>
  <si>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</si>
  <si>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</si>
  <si>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</si>
  <si>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</si>
  <si>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</si>
  <si>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</si>
  <si>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</si>
  <si>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</si>
  <si>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</si>
  <si>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</si>
  <si>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</si>
  <si>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</si>
  <si>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</si>
  <si>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</si>
  <si>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</si>
  <si>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</si>
  <si>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</si>
  <si>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</si>
  <si>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</si>
  <si>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</si>
  <si>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</si>
  <si>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</si>
  <si>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</si>
  <si>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</si>
  <si>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</si>
  <si>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</si>
  <si>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</si>
  <si>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</si>
  <si>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</si>
  <si>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</si>
  <si>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</si>
  <si>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</si>
  <si>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</si>
  <si>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</si>
  <si>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</si>
  <si>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</si>
  <si>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</si>
  <si>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</si>
  <si>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</si>
  <si>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</si>
  <si>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</si>
  <si>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</si>
  <si>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</si>
  <si>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</si>
  <si>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</si>
  <si>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</si>
  <si>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</si>
  <si>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</si>
  <si>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</si>
  <si>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</si>
  <si>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</si>
  <si>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</si>
  <si>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</si>
  <si>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</si>
  <si>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</si>
  <si>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</si>
  <si>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</si>
  <si>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</si>
  <si>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</si>
  <si>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</si>
  <si>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</si>
  <si>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</si>
  <si>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</si>
  <si>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</si>
  <si>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</si>
  <si>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</si>
  <si>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</si>
  <si>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</si>
  <si>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</si>
  <si>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</si>
  <si>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</si>
  <si>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</si>
  <si>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</si>
  <si>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</si>
  <si>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</si>
  <si>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</si>
  <si>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</si>
  <si>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</si>
  <si>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</si>
  <si>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</si>
  <si>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</si>
  <si>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</si>
  <si>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</si>
  <si>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</si>
  <si>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</si>
  <si>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</si>
  <si>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</si>
  <si>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</si>
  <si>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</si>
  <si>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</si>
  <si>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</si>
  <si>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</si>
  <si>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</si>
  <si>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</si>
  <si>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</si>
  <si>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</si>
  <si>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</si>
  <si>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</si>
  <si>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</si>
  <si>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</si>
  <si>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</si>
  <si>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</si>
  <si>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</si>
  <si>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</si>
  <si>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</si>
  <si>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</si>
  <si>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</si>
  <si>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</si>
  <si>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</si>
  <si>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</si>
  <si>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</si>
  <si>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</si>
  <si>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</si>
  <si>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</si>
  <si>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</si>
  <si>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</si>
  <si>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</si>
  <si>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</si>
  <si>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</si>
  <si>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</si>
  <si>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</si>
  <si>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</si>
  <si>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</si>
  <si>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</si>
  <si>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</si>
  <si>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</si>
  <si>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</si>
  <si>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</si>
  <si>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</si>
  <si>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</si>
  <si>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</si>
  <si>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</si>
  <si>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</si>
  <si>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</si>
  <si>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</si>
  <si>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</si>
  <si>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</si>
  <si>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</si>
  <si>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</si>
  <si>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</si>
  <si>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</si>
  <si>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</si>
  <si>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</si>
  <si>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</si>
  <si>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</si>
  <si>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</si>
  <si>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</si>
  <si>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</si>
  <si>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</si>
  <si>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</si>
  <si>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</si>
  <si>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</si>
  <si>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</si>
  <si>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</si>
  <si>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</si>
  <si>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</si>
  <si>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</si>
  <si>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</si>
  <si>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</si>
  <si>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</si>
  <si>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</si>
  <si>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</si>
  <si>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</si>
  <si>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</si>
  <si>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</si>
  <si>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</si>
  <si>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</si>
  <si>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</si>
  <si>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</si>
  <si>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</si>
  <si>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</si>
  <si>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</si>
  <si>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</si>
  <si>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</si>
  <si>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</si>
  <si>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</si>
  <si>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</si>
  <si>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</si>
  <si>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</si>
  <si>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</si>
  <si>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</si>
  <si>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</si>
  <si>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</si>
  <si>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</si>
  <si>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</si>
  <si>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</si>
  <si>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</si>
  <si>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</si>
  <si>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</si>
  <si>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</si>
  <si>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</si>
  <si>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</si>
  <si>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</si>
  <si>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</si>
  <si>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</si>
  <si>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</si>
  <si>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</si>
  <si>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</si>
  <si>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</si>
  <si>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</si>
  <si>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</si>
  <si>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</si>
  <si>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</si>
  <si>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</si>
  <si>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</si>
  <si>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</si>
  <si>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</si>
  <si>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</si>
  <si>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</si>
  <si>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</si>
  <si>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</si>
  <si>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</si>
  <si>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</si>
  <si>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</si>
  <si>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</si>
  <si>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</si>
  <si>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</si>
  <si>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</si>
  <si>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</si>
  <si>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</si>
  <si>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</si>
  <si>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</si>
  <si>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</si>
  <si>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</si>
  <si>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</si>
  <si>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</si>
  <si>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</si>
  <si>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</si>
  <si>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</si>
  <si>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</si>
  <si>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</si>
  <si>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</si>
  <si>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</si>
  <si>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</si>
  <si>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</si>
  <si>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</si>
  <si>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</si>
  <si>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</si>
  <si>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</si>
  <si>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</si>
  <si>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</si>
  <si>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</si>
  <si>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</si>
  <si>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</si>
  <si>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</si>
  <si>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</si>
  <si>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</si>
  <si>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</si>
  <si>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</si>
  <si>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</si>
  <si>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</si>
  <si>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</si>
  <si>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</si>
  <si>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</si>
  <si>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</si>
  <si>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</si>
  <si>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</si>
  <si>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</si>
  <si>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</si>
  <si>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</si>
  <si>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</si>
  <si>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</si>
  <si>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</si>
  <si>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</si>
  <si>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</si>
  <si>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</si>
  <si>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</si>
  <si>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</si>
  <si>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</si>
  <si>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</si>
  <si>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</si>
  <si>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</si>
  <si>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</si>
  <si>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</si>
  <si>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</si>
  <si>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</si>
  <si>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</si>
  <si>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</si>
  <si>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</si>
  <si>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</si>
  <si>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</si>
  <si>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</si>
  <si>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</si>
  <si>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</si>
  <si>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</si>
  <si>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</si>
  <si>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</si>
  <si>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</si>
  <si>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</si>
  <si>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</si>
  <si>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</si>
  <si>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</si>
  <si>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</si>
  <si>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</si>
  <si>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</si>
  <si>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</si>
  <si>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</si>
  <si>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</si>
  <si>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</si>
  <si>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</si>
  <si>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</si>
  <si>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</si>
  <si>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</si>
  <si>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</si>
  <si>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</si>
  <si>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</si>
  <si>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</si>
  <si>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</si>
  <si>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</si>
  <si>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</si>
  <si>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</si>
  <si>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</si>
  <si>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</si>
  <si>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</si>
  <si>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</si>
  <si>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</si>
  <si>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</si>
  <si>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</si>
  <si>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</si>
  <si>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</si>
  <si>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</si>
  <si>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</si>
  <si>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</si>
  <si>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</si>
  <si>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</si>
  <si>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</si>
  <si>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</si>
  <si>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</si>
  <si>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</si>
  <si>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</si>
  <si>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</si>
  <si>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</si>
  <si>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</si>
  <si>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</si>
  <si>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</si>
  <si>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</si>
  <si>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</si>
  <si>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</si>
  <si>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</si>
  <si>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</si>
  <si>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</si>
  <si>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</si>
  <si>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</si>
  <si>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</si>
  <si>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</si>
  <si>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</si>
  <si>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</si>
  <si>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</si>
  <si>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</si>
  <si>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</si>
  <si>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</si>
  <si>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</si>
  <si>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</si>
  <si>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</si>
  <si>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</si>
  <si>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</si>
  <si>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</si>
  <si>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</si>
  <si>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</si>
  <si>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</si>
  <si>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</si>
  <si>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</si>
  <si>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</si>
  <si>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</si>
  <si>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</si>
  <si>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</si>
  <si>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</si>
  <si>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</si>
  <si>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</si>
  <si>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</si>
  <si>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</si>
  <si>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</si>
  <si>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</si>
  <si>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</si>
  <si>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</si>
  <si>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</si>
  <si>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</si>
  <si>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</si>
  <si>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</si>
  <si>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</si>
  <si>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</si>
  <si>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</si>
  <si>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</si>
  <si>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</si>
  <si>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</si>
  <si>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</si>
  <si>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</si>
  <si>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</si>
  <si>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</si>
  <si>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</si>
  <si>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</si>
  <si>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</si>
  <si>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</si>
  <si>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</si>
  <si>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</si>
  <si>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</si>
  <si>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</si>
  <si>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</si>
  <si>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</si>
  <si>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</si>
  <si>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</si>
  <si>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</si>
  <si>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</si>
  <si>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</si>
  <si>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</si>
  <si>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</si>
  <si>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</si>
  <si>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</si>
  <si>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</si>
  <si>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</si>
  <si>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</si>
  <si>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</si>
  <si>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</si>
  <si>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</si>
  <si>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</si>
  <si>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</si>
  <si>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</si>
  <si>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</si>
  <si>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</si>
  <si>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</si>
  <si>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</si>
  <si>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</si>
  <si>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</si>
  <si>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</si>
  <si>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</si>
  <si>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</si>
  <si>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</si>
  <si>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</si>
  <si>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</si>
  <si>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</si>
  <si>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</si>
  <si>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</si>
  <si>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</si>
  <si>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</si>
  <si>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</si>
  <si>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</si>
  <si>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</si>
  <si>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</si>
  <si>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</si>
  <si>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</si>
  <si>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</si>
  <si>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</si>
  <si>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</si>
  <si>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</si>
  <si>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</si>
  <si>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</si>
  <si>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</si>
  <si>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</si>
  <si>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</si>
  <si>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</si>
  <si>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</si>
  <si>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</si>
  <si>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</si>
  <si>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</si>
  <si>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</si>
  <si>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</si>
  <si>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</si>
  <si>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</si>
  <si>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</si>
  <si>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</si>
  <si>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</si>
  <si>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</si>
  <si>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</si>
  <si>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</si>
  <si>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</si>
  <si>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</si>
  <si>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</si>
  <si>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</si>
  <si>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</si>
  <si>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</si>
  <si>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</si>
  <si>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</si>
  <si>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</si>
  <si>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</si>
  <si>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</si>
  <si>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</si>
  <si>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</si>
  <si>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</si>
  <si>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</si>
  <si>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</si>
  <si>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</si>
  <si>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</si>
  <si>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</si>
  <si>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</si>
  <si>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</si>
  <si>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</si>
  <si>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</si>
  <si>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</si>
  <si>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</si>
  <si>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</si>
  <si>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</si>
  <si>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</si>
  <si>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</si>
  <si>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</si>
  <si>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</si>
  <si>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</si>
  <si>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</si>
  <si>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</si>
  <si>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</si>
  <si>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</si>
  <si>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</si>
  <si>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</si>
  <si>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</si>
  <si>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</si>
  <si>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</si>
  <si>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</si>
  <si>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</si>
  <si>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</si>
  <si>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</si>
  <si>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</si>
  <si>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</si>
  <si>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</si>
  <si>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</si>
  <si>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</si>
  <si>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</si>
  <si>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</si>
  <si>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</si>
  <si>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</si>
  <si>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</si>
  <si>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</si>
  <si>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</si>
  <si>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</si>
  <si>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</si>
  <si>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</si>
  <si>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</si>
  <si>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</si>
  <si>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</si>
  <si>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</si>
  <si>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</si>
  <si>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</si>
  <si>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</si>
  <si>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</si>
  <si>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</si>
  <si>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</si>
  <si>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</si>
  <si>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0102 76</t>
  </si>
  <si>
    <t>0102 99</t>
  </si>
  <si>
    <t>0104 18</t>
  </si>
  <si>
    <t>SUPERPAVE ASPHALTIC CONC, TRAFFIC C</t>
  </si>
  <si>
    <t>0706  3</t>
  </si>
  <si>
    <t>0711 11170</t>
  </si>
  <si>
    <t>THERMOPLASTIC, STANDARD, WHITE, ARROW</t>
  </si>
  <si>
    <t>0711 16111</t>
  </si>
  <si>
    <t>0630  2 11</t>
  </si>
  <si>
    <t>CONDUIT, FURNISH &amp; INSTALL, OPEN TRENCH</t>
  </si>
  <si>
    <t>0630  2 12</t>
  </si>
  <si>
    <t>CONDUIT, FURNISH &amp; INSTALL, DIRECTIONAL BORE</t>
  </si>
  <si>
    <t>0635  2 11</t>
  </si>
  <si>
    <t>PULL &amp; SPLICE BOX, F&amp;I, 13" x 24" COVER SIZE</t>
  </si>
  <si>
    <t>0639  2  1</t>
  </si>
  <si>
    <t>ELECTRICAL SERVICE WIRE</t>
  </si>
  <si>
    <t>0639  2  6</t>
  </si>
  <si>
    <t>ELECTRICAL SERVICE WIRE, REMOVE</t>
  </si>
  <si>
    <r>
      <rPr>
        <b/>
        <sz val="8"/>
        <rFont val="Arial"/>
        <family val="2"/>
      </rPr>
      <t>FINANCIAL PROJECT ID # :</t>
    </r>
  </si>
  <si>
    <r>
      <rPr>
        <sz val="8"/>
        <rFont val="Arial"/>
        <family val="2"/>
      </rPr>
      <t>254677-1-52-32</t>
    </r>
  </si>
  <si>
    <r>
      <rPr>
        <sz val="8"/>
        <rFont val="Arial"/>
        <family val="2"/>
      </rPr>
      <t>Turn lane extension and ADA upgrade at US 19 and 54th Ave. S</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</si>
  <si>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 xml:space="preserve">CONTACT NAME: PHONE NUMBER: FILE VERSION:
</t>
    </r>
    <r>
      <rPr>
        <b/>
        <sz val="8"/>
        <rFont val="Arial"/>
        <family val="2"/>
      </rPr>
      <t>PAGE NUMBER:</t>
    </r>
  </si>
  <si>
    <r>
      <rPr>
        <sz val="8"/>
        <rFont val="Arial"/>
        <family val="2"/>
      </rPr>
      <t>January-15</t>
    </r>
  </si>
  <si>
    <r>
      <rPr>
        <sz val="8"/>
        <rFont val="Arial"/>
        <family val="2"/>
      </rPr>
      <t>Engineers Estimate (Other)</t>
    </r>
  </si>
  <si>
    <r>
      <rPr>
        <sz val="8"/>
        <rFont val="Arial"/>
        <family val="2"/>
      </rPr>
      <t>Pinellas</t>
    </r>
  </si>
  <si>
    <r>
      <rPr>
        <sz val="8"/>
        <rFont val="Arial"/>
        <family val="2"/>
      </rPr>
      <t>May, 2017</t>
    </r>
  </si>
  <si>
    <r>
      <rPr>
        <sz val="8"/>
        <rFont val="Arial"/>
        <family val="2"/>
      </rPr>
      <t>Faller, Davis &amp; Associates, Inc.</t>
    </r>
  </si>
  <si>
    <r>
      <rPr>
        <sz val="8"/>
        <rFont val="Arial"/>
        <family val="2"/>
      </rPr>
      <t>Alan Eldridge</t>
    </r>
  </si>
  <si>
    <r>
      <rPr>
        <sz val="8"/>
        <rFont val="Arial"/>
        <family val="2"/>
      </rPr>
      <t>(813) 261-5136</t>
    </r>
  </si>
  <si>
    <r>
      <rPr>
        <sz val="8"/>
        <rFont val="Arial"/>
        <family val="2"/>
      </rPr>
      <t>EE_02-13_Rev17</t>
    </r>
  </si>
  <si>
    <r>
      <rPr>
        <sz val="8"/>
        <rFont val="Arial"/>
        <family val="2"/>
      </rPr>
      <t>1 of 4</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</si>
  <si>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</si>
  <si>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</si>
  <si>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</si>
  <si>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</si>
  <si>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</si>
  <si>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</si>
  <si>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</si>
  <si>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</si>
  <si>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</si>
  <si>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</si>
  <si>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</si>
  <si>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</si>
  <si>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</si>
  <si>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</si>
  <si>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</si>
  <si>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</si>
  <si>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</si>
  <si>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</si>
  <si>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Constructability Analysis (From NTP)</t>
    </r>
  </si>
  <si>
    <r>
      <rPr>
        <sz val="11"/>
        <rFont val="Arial"/>
        <family val="2"/>
      </rPr>
      <t>Design Fee</t>
    </r>
  </si>
  <si>
    <r>
      <rPr>
        <b/>
        <i/>
        <sz val="12.5"/>
        <rFont val="Arial"/>
        <family val="2"/>
      </rPr>
      <t>PROJECT GRAND TOTAL</t>
    </r>
  </si>
  <si>
    <r>
      <rPr>
        <b/>
        <u/>
        <sz val="11"/>
        <rFont val="Arial"/>
        <family val="2"/>
      </rPr>
      <t> NOTES:                                                                                                                                                                     </t>
    </r>
  </si>
  <si>
    <t>0102 3</t>
  </si>
  <si>
    <t>0102 74 1</t>
  </si>
  <si>
    <t>TEMPORARY BARRICADE- TYPES I, II, DI, VP, DRUM, OR</t>
  </si>
  <si>
    <t>0102 74 5</t>
  </si>
  <si>
    <t>CHANNELIZING LCD - PEDESTRIAN LCD</t>
  </si>
  <si>
    <t>0102 77</t>
  </si>
  <si>
    <t>0104 10 3</t>
  </si>
  <si>
    <t>0110 1 1</t>
  </si>
  <si>
    <t>CLEARING &amp; GRUBBING</t>
  </si>
  <si>
    <t>0110 4 1</t>
  </si>
  <si>
    <t>REMOVAL OF EXISTING CONCRETE PAVEMENT (CONCRETE SIDEWALK - PUSH BUTTON ONLY)</t>
  </si>
  <si>
    <t>0327 70 1</t>
  </si>
  <si>
    <t>0334 1 13</t>
  </si>
  <si>
    <t>0337 7 73</t>
  </si>
  <si>
    <t>ASPHALT CONCRETE FRICTION COURSE,TRAFFIC C, FC-9.5,</t>
  </si>
  <si>
    <t>0520 1 10</t>
  </si>
  <si>
    <t>0522 1A</t>
  </si>
  <si>
    <t>SIDEWALK WITH CONC. REMOVAL</t>
  </si>
  <si>
    <t>0570 1 1</t>
  </si>
  <si>
    <t>0710 11 111</t>
  </si>
  <si>
    <t>PAINTED PAVEMENT MARKINGS, STANDARD, WHITE, SOLID, 6"</t>
  </si>
  <si>
    <t>0710 11 131</t>
  </si>
  <si>
    <t>PAINTED PAVEMENT MARKINGS, STANDARD, WHITE, SKIP, 6",</t>
  </si>
  <si>
    <t>0710 11 170</t>
  </si>
  <si>
    <t>PAINTED PAVEMENT MARKINGS, STANDARD, WHITE, ARROWS</t>
  </si>
  <si>
    <t>0337 7 74</t>
  </si>
  <si>
    <t>ASPH CONC FC,TRAF C,FC-12.5,PG 76-22,ARB</t>
  </si>
  <si>
    <t>CHANNELIZING DEVICE, TYPE III, 6'</t>
  </si>
  <si>
    <t>TYPEE C STEADY BURN LIGHTS, TEMP, TYPE B</t>
  </si>
  <si>
    <t>0120  1</t>
  </si>
  <si>
    <t>0120  6</t>
  </si>
  <si>
    <t>0522  1</t>
  </si>
  <si>
    <t>0522  2</t>
  </si>
  <si>
    <t>0527  2</t>
  </si>
  <si>
    <t>PULL AND SPLICE BOX, RELOCATE</t>
  </si>
  <si>
    <t>0700  1 11</t>
  </si>
  <si>
    <t>SINGLE POST SIGN, F&amp;I GROUND MOUNT, UP TO 12 SF</t>
  </si>
  <si>
    <t>0700 1 50</t>
  </si>
  <si>
    <t>0700  1 60</t>
  </si>
  <si>
    <t>SINGLE POST SIGN, REMOVE</t>
  </si>
  <si>
    <t>0700  3203</t>
  </si>
  <si>
    <t>SIGN PANEL, FURNISH &amp; INSTALL OVERHEAD MOUNT, 21-30 SF</t>
  </si>
  <si>
    <t>0700  3207</t>
  </si>
  <si>
    <t>SIGN PANEL, FURNISH &amp; INSTALL OVERHEAD MOUNT, 201-300 SF</t>
  </si>
  <si>
    <t>0700  3208</t>
  </si>
  <si>
    <t>SIGN PANEL, FURNISH &amp; INSTALL OVERHEAD MOUNT, 301-400 SF</t>
  </si>
  <si>
    <t>0700  3603</t>
  </si>
  <si>
    <t>SIGN PANEL, REMOVE, 21-30 SF</t>
  </si>
  <si>
    <t>0700  3607</t>
  </si>
  <si>
    <t>SIGN PANEL, REMOVE, 201-300 SF</t>
  </si>
  <si>
    <t>0700  3608</t>
  </si>
  <si>
    <t>SIGN PANEL, REMOVE, 301-400 SF</t>
  </si>
  <si>
    <t>0710 11122</t>
  </si>
  <si>
    <t>0710 11 123</t>
  </si>
  <si>
    <t>0710 11 124</t>
  </si>
  <si>
    <t>0710 11 125</t>
  </si>
  <si>
    <t>0710 11 211</t>
  </si>
  <si>
    <t>0710 11231</t>
  </si>
  <si>
    <t>0711 11123</t>
  </si>
  <si>
    <t>THERMOPLASTIC, STANDARD, WHITE, SOLID, 12" FOR CROSSWALK AND ROUNDABOUT</t>
  </si>
  <si>
    <t>0711 11 124</t>
  </si>
  <si>
    <t>0711 11125</t>
  </si>
  <si>
    <t>0711 11 141</t>
  </si>
  <si>
    <t>THERMOPLASTIC (STANDARD) (WHITE) (DOTTED/GUIDELINE/6- 10 GAP EXTENSION) (6", 10'-30' SKIP OR 3'-9' SKIP)</t>
  </si>
  <si>
    <t>0711 11 224</t>
  </si>
  <si>
    <t>THERMOPLASTIC, STANDARD, YELLOW, SOLID, 18"</t>
  </si>
  <si>
    <t>0711 11241</t>
  </si>
  <si>
    <t>0711 14 125</t>
  </si>
  <si>
    <t>0711 14160</t>
  </si>
  <si>
    <t>THERMOPLASTIC, PREFORMED, WHITE, MESSAGE</t>
  </si>
  <si>
    <t>THERMOPLASTIC (STANDARD - OTHER SURFACES) (WHITE) (SOLID) (6")</t>
  </si>
  <si>
    <t>0711 16112</t>
  </si>
  <si>
    <t>0711 16 211</t>
  </si>
  <si>
    <t>THERMOPLASTIC (STANDARD - OTHER SURFACES) (YELLOW)
(SOLID) (6")</t>
  </si>
  <si>
    <t>0711 17</t>
  </si>
  <si>
    <t>THERMOPLASTIC,  REMOVE EXISTING THERMOPLASTIC PAVEMENT MARKINGS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</si>
</sst>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3">
    <fill>
      <patternFill patternType="none"/>
    </fill>
    <fill>
      <patternFill patternType="gray125"/>
    </fill>
    <fill>
      <patternFill patternType="solid">
        <fgColor rgb="FFFFFFCC"/>
      </patternFill>
    </fill>
  </fills>
  <borders count="4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65">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168" fontId="0" fillId="0" borderId="43" xfId="0" applyNumberFormat="1" applyBorder="1"/>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3" fillId="0" borderId="9" xfId="0" applyFont="1" applyBorder="1"/>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8" fillId="0" borderId="37" xfId="0" applyFont="1" applyFill="1" applyBorder="1" applyAlignment="1">
      <alignment horizontal="left" vertical="top" wrapText="1" indent="11"/>
    </xf>
    <xf numFmtId="0" fontId="28" fillId="0" borderId="38" xfId="0" applyFont="1" applyFill="1" applyBorder="1" applyAlignment="1">
      <alignment horizontal="left" vertical="top" wrapText="1" indent="1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7" fillId="0" borderId="38" xfId="0" applyFont="1" applyFill="1" applyBorder="1" applyAlignment="1">
      <alignment horizontal="left" vertical="top" wrapText="1"/>
    </xf>
    <xf numFmtId="170" fontId="29" fillId="0" borderId="36" xfId="0" applyNumberFormat="1" applyFont="1" applyFill="1" applyBorder="1" applyAlignment="1">
      <alignment horizontal="right" vertical="top" shrinkToFit="1"/>
    </xf>
    <xf numFmtId="170" fontId="29" fillId="0" borderId="37" xfId="0" applyNumberFormat="1" applyFont="1" applyFill="1" applyBorder="1" applyAlignment="1">
      <alignment horizontal="right" vertical="top" shrinkToFit="1"/>
    </xf>
    <xf numFmtId="170" fontId="29" fillId="0" borderId="38" xfId="0" applyNumberFormat="1" applyFont="1" applyFill="1" applyBorder="1" applyAlignment="1">
      <alignment horizontal="right" vertical="top" shrinkToFit="1"/>
    </xf>
    <xf numFmtId="171" fontId="29" fillId="0" borderId="36" xfId="0" applyNumberFormat="1" applyFont="1" applyFill="1" applyBorder="1" applyAlignment="1">
      <alignment horizontal="right" vertical="top" shrinkToFit="1"/>
    </xf>
    <xf numFmtId="171" fontId="29" fillId="0" borderId="37" xfId="0" applyNumberFormat="1" applyFont="1" applyFill="1" applyBorder="1" applyAlignment="1">
      <alignment horizontal="right" vertical="top" shrinkToFit="1"/>
    </xf>
    <xf numFmtId="171" fontId="29" fillId="0" borderId="38" xfId="0" applyNumberFormat="1" applyFont="1" applyFill="1" applyBorder="1" applyAlignment="1">
      <alignment horizontal="right" vertical="top" shrinkToFit="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9" fontId="29" fillId="0" borderId="36" xfId="0" applyNumberFormat="1" applyFont="1" applyFill="1" applyBorder="1" applyAlignment="1">
      <alignment horizontal="right" vertical="top" shrinkToFit="1"/>
    </xf>
    <xf numFmtId="9" fontId="29" fillId="0" borderId="37" xfId="0" applyNumberFormat="1" applyFont="1" applyFill="1" applyBorder="1" applyAlignment="1">
      <alignment horizontal="right" vertical="top" shrinkToFit="1"/>
    </xf>
    <xf numFmtId="9" fontId="29" fillId="0" borderId="38" xfId="0" applyNumberFormat="1" applyFont="1" applyFill="1" applyBorder="1" applyAlignment="1">
      <alignment horizontal="right" vertical="top" shrinkToFit="1"/>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27" fillId="0" borderId="34" xfId="0" applyFont="1" applyFill="1" applyBorder="1" applyAlignment="1">
      <alignment horizontal="left" vertical="top" wrapText="1" indent="16"/>
    </xf>
    <xf numFmtId="0" fontId="27" fillId="0" borderId="35" xfId="0" applyFont="1" applyFill="1" applyBorder="1" applyAlignment="1">
      <alignment horizontal="left" vertical="top" wrapText="1" indent="16"/>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0" fontId="3" fillId="0" borderId="19" xfId="0" applyFont="1" applyBorder="1"/>
    <xf numFmtId="0" fontId="3" fillId="0" borderId="9"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8" xfId="0" applyBorder="1" applyAlignment="1">
      <alignment horizontal="center"/>
    </xf>
    <xf numFmtId="0" fontId="3" fillId="0" borderId="10" xfId="0" applyFont="1" applyBorder="1"/>
    <xf numFmtId="168" fontId="0" fillId="0" borderId="15" xfId="0" applyNumberFormat="1" applyFill="1" applyBorder="1"/>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P8" zoomScale="90" zoomScaleNormal="85" zoomScaleSheetLayoutView="90" workbookViewId="0">
      <selection activeCell="AA25" sqref="AA25:AQ25"/>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04" t="s">
        <v>2773</v>
      </c>
      <c r="B1" s="104"/>
      <c r="C1" s="104"/>
      <c r="D1" s="104"/>
      <c r="E1" s="104"/>
      <c r="F1" s="104"/>
      <c r="G1" s="104"/>
      <c r="H1" s="104"/>
      <c r="I1" s="105"/>
      <c r="J1" s="94" t="s">
        <v>2774</v>
      </c>
      <c r="K1" s="95"/>
      <c r="L1" s="95"/>
      <c r="M1" s="95"/>
      <c r="N1" s="96"/>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row>
    <row r="2" spans="1:43" ht="12.75" customHeight="1" x14ac:dyDescent="0.2">
      <c r="A2" s="97" t="s">
        <v>2775</v>
      </c>
      <c r="B2" s="98"/>
      <c r="C2" s="98"/>
      <c r="D2" s="98"/>
      <c r="E2" s="98"/>
      <c r="F2" s="98"/>
      <c r="G2" s="98"/>
      <c r="H2" s="98"/>
      <c r="I2" s="98"/>
      <c r="J2" s="98"/>
      <c r="K2" s="98"/>
      <c r="L2" s="98"/>
      <c r="M2" s="98"/>
      <c r="N2" s="99"/>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row>
    <row r="3" spans="1:43" ht="12.75" customHeight="1" x14ac:dyDescent="0.2">
      <c r="A3" s="100" t="s">
        <v>2776</v>
      </c>
      <c r="B3" s="100"/>
      <c r="C3" s="100"/>
      <c r="D3" s="100"/>
      <c r="E3" s="100"/>
      <c r="F3" s="100"/>
      <c r="G3" s="100"/>
      <c r="H3" s="100"/>
      <c r="I3" s="101"/>
      <c r="J3" s="94" t="s">
        <v>2777</v>
      </c>
      <c r="K3" s="95"/>
      <c r="L3" s="95"/>
      <c r="M3" s="95"/>
      <c r="N3" s="96"/>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row>
    <row r="4" spans="1:43" ht="44.25" customHeight="1" x14ac:dyDescent="0.2">
      <c r="A4" s="102"/>
      <c r="B4" s="102"/>
      <c r="C4" s="102"/>
      <c r="D4" s="102"/>
      <c r="E4" s="102"/>
      <c r="F4" s="102"/>
      <c r="G4" s="102"/>
      <c r="H4" s="102"/>
      <c r="I4" s="103"/>
      <c r="J4" s="94" t="s">
        <v>2778</v>
      </c>
      <c r="K4" s="95"/>
      <c r="L4" s="95"/>
      <c r="M4" s="95"/>
      <c r="N4" s="96"/>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row>
    <row r="5" spans="1:43" ht="19.5" customHeight="1" x14ac:dyDescent="0.2">
      <c r="A5" s="102"/>
      <c r="B5" s="102"/>
      <c r="C5" s="102"/>
      <c r="D5" s="102"/>
      <c r="E5" s="102"/>
      <c r="F5" s="102"/>
      <c r="G5" s="102"/>
      <c r="H5" s="102"/>
      <c r="I5" s="103"/>
      <c r="J5" s="94" t="s">
        <v>2779</v>
      </c>
      <c r="K5" s="95"/>
      <c r="L5" s="95"/>
      <c r="M5" s="95"/>
      <c r="N5" s="96"/>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row>
    <row r="6" spans="1:43" ht="18" customHeight="1" x14ac:dyDescent="0.2">
      <c r="A6" s="102"/>
      <c r="B6" s="102"/>
      <c r="C6" s="102"/>
      <c r="D6" s="102"/>
      <c r="E6" s="102"/>
      <c r="F6" s="102"/>
      <c r="G6" s="102"/>
      <c r="H6" s="102"/>
      <c r="I6" s="103"/>
      <c r="J6" s="94" t="s">
        <v>2780</v>
      </c>
      <c r="K6" s="95"/>
      <c r="L6" s="95"/>
      <c r="M6" s="95"/>
      <c r="N6" s="96"/>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row>
    <row r="7" spans="1:43" ht="20.100000000000001" customHeight="1" x14ac:dyDescent="0.2">
      <c r="A7" s="102"/>
      <c r="B7" s="102"/>
      <c r="C7" s="102"/>
      <c r="D7" s="102"/>
      <c r="E7" s="102"/>
      <c r="F7" s="102"/>
      <c r="G7" s="102"/>
      <c r="H7" s="102"/>
      <c r="I7" s="103"/>
      <c r="J7" s="94" t="s">
        <v>2781</v>
      </c>
      <c r="K7" s="95"/>
      <c r="L7" s="95"/>
      <c r="M7" s="95"/>
      <c r="N7" s="96"/>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20.100000000000001" customHeight="1" x14ac:dyDescent="0.2">
      <c r="A8" s="102"/>
      <c r="B8" s="102"/>
      <c r="C8" s="102"/>
      <c r="D8" s="102"/>
      <c r="E8" s="102"/>
      <c r="F8" s="102"/>
      <c r="G8" s="102"/>
      <c r="H8" s="102"/>
      <c r="I8" s="103"/>
      <c r="J8" s="94" t="s">
        <v>2782</v>
      </c>
      <c r="K8" s="95"/>
      <c r="L8" s="95"/>
      <c r="M8" s="95"/>
      <c r="N8" s="96"/>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20.100000000000001" customHeight="1" x14ac:dyDescent="0.2">
      <c r="A9" s="102"/>
      <c r="B9" s="102"/>
      <c r="C9" s="102"/>
      <c r="D9" s="102"/>
      <c r="E9" s="102"/>
      <c r="F9" s="102"/>
      <c r="G9" s="102"/>
      <c r="H9" s="102"/>
      <c r="I9" s="103"/>
      <c r="J9" s="94" t="s">
        <v>2783</v>
      </c>
      <c r="K9" s="95"/>
      <c r="L9" s="95"/>
      <c r="M9" s="95"/>
      <c r="N9" s="96"/>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20.100000000000001" customHeight="1" x14ac:dyDescent="0.2">
      <c r="A10" s="102"/>
      <c r="B10" s="102"/>
      <c r="C10" s="102"/>
      <c r="D10" s="102"/>
      <c r="E10" s="102"/>
      <c r="F10" s="102"/>
      <c r="G10" s="102"/>
      <c r="H10" s="102"/>
      <c r="I10" s="103"/>
      <c r="J10" s="94" t="s">
        <v>2784</v>
      </c>
      <c r="K10" s="95"/>
      <c r="L10" s="95"/>
      <c r="M10" s="95"/>
      <c r="N10" s="96"/>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s="42" customFormat="1" ht="20.100000000000001" customHeight="1" x14ac:dyDescent="0.2">
      <c r="A11" s="102"/>
      <c r="B11" s="102"/>
      <c r="C11" s="102"/>
      <c r="D11" s="102"/>
      <c r="E11" s="102"/>
      <c r="F11" s="102"/>
      <c r="G11" s="102"/>
      <c r="H11" s="102"/>
      <c r="I11" s="103"/>
      <c r="J11" s="94" t="s">
        <v>2785</v>
      </c>
      <c r="K11" s="95"/>
      <c r="L11" s="95"/>
      <c r="M11" s="95"/>
      <c r="N11" s="96"/>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20.100000000000001" customHeight="1" x14ac:dyDescent="0.2">
      <c r="A12" s="84" t="s">
        <v>2786</v>
      </c>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20.100000000000001" customHeight="1" x14ac:dyDescent="0.2">
      <c r="A13" s="85" t="s">
        <v>2787</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20.100000000000001" customHeight="1" x14ac:dyDescent="0.2">
      <c r="A14" s="111" t="s">
        <v>2788</v>
      </c>
      <c r="B14" s="112"/>
      <c r="C14" s="112"/>
      <c r="D14" s="112"/>
      <c r="E14" s="112"/>
      <c r="F14" s="112"/>
      <c r="G14" s="112"/>
      <c r="H14" s="112"/>
      <c r="I14" s="112"/>
      <c r="J14" s="112"/>
      <c r="K14" s="112"/>
      <c r="L14" s="112"/>
      <c r="M14" s="106" t="s">
        <v>2789</v>
      </c>
      <c r="N14" s="106"/>
      <c r="O14" s="106"/>
      <c r="P14" s="106"/>
      <c r="Q14" s="106"/>
      <c r="R14" s="106"/>
      <c r="S14" s="106"/>
      <c r="T14" s="106"/>
      <c r="U14" s="106"/>
      <c r="V14" s="106"/>
      <c r="W14" s="106"/>
      <c r="X14" s="106"/>
      <c r="Y14" s="106"/>
      <c r="Z14" s="107"/>
      <c r="AA14" s="108"/>
      <c r="AB14" s="109"/>
      <c r="AC14" s="109"/>
      <c r="AD14" s="109"/>
      <c r="AE14" s="109"/>
      <c r="AF14" s="109"/>
      <c r="AG14" s="109"/>
      <c r="AH14" s="109"/>
      <c r="AI14" s="109"/>
      <c r="AJ14" s="109"/>
      <c r="AK14" s="109"/>
      <c r="AL14" s="109"/>
      <c r="AM14" s="109"/>
      <c r="AN14" s="109"/>
      <c r="AO14" s="109"/>
      <c r="AP14" s="109"/>
      <c r="AQ14" s="110"/>
    </row>
    <row r="15" spans="1:43" ht="20.100000000000001" customHeight="1" x14ac:dyDescent="0.2">
      <c r="A15" s="111" t="s">
        <v>2790</v>
      </c>
      <c r="B15" s="112"/>
      <c r="C15" s="112"/>
      <c r="D15" s="112"/>
      <c r="E15" s="112"/>
      <c r="F15" s="112"/>
      <c r="G15" s="112"/>
      <c r="H15" s="112"/>
      <c r="I15" s="112"/>
      <c r="J15" s="112"/>
      <c r="K15" s="112"/>
      <c r="L15" s="112"/>
      <c r="M15" s="112"/>
      <c r="N15" s="112"/>
      <c r="O15" s="112"/>
      <c r="P15" s="112"/>
      <c r="Q15" s="112"/>
      <c r="R15" s="112"/>
      <c r="S15" s="112"/>
      <c r="T15" s="112"/>
      <c r="U15" s="112"/>
      <c r="V15" s="112"/>
      <c r="W15" s="112"/>
      <c r="X15" s="112"/>
      <c r="Y15" s="112"/>
      <c r="Z15" s="113"/>
      <c r="AA15" s="114">
        <v>49574.63</v>
      </c>
      <c r="AB15" s="115"/>
      <c r="AC15" s="115"/>
      <c r="AD15" s="115"/>
      <c r="AE15" s="115"/>
      <c r="AF15" s="115"/>
      <c r="AG15" s="115"/>
      <c r="AH15" s="115"/>
      <c r="AI15" s="115"/>
      <c r="AJ15" s="115"/>
      <c r="AK15" s="115"/>
      <c r="AL15" s="115"/>
      <c r="AM15" s="115"/>
      <c r="AN15" s="115"/>
      <c r="AO15" s="115"/>
      <c r="AP15" s="115"/>
      <c r="AQ15" s="116"/>
    </row>
    <row r="16" spans="1:43" s="43" customFormat="1" ht="29.25" customHeight="1" x14ac:dyDescent="0.2">
      <c r="A16" s="111" t="s">
        <v>2791</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3"/>
      <c r="AA16" s="117">
        <v>671.49</v>
      </c>
      <c r="AB16" s="118"/>
      <c r="AC16" s="118"/>
      <c r="AD16" s="118"/>
      <c r="AE16" s="118"/>
      <c r="AF16" s="118"/>
      <c r="AG16" s="118"/>
      <c r="AH16" s="118"/>
      <c r="AI16" s="118"/>
      <c r="AJ16" s="118"/>
      <c r="AK16" s="118"/>
      <c r="AL16" s="118"/>
      <c r="AM16" s="118"/>
      <c r="AN16" s="118"/>
      <c r="AO16" s="118"/>
      <c r="AP16" s="118"/>
      <c r="AQ16" s="119"/>
    </row>
    <row r="17" spans="1:43" s="43" customFormat="1" ht="29.25" customHeight="1" x14ac:dyDescent="0.2">
      <c r="A17" s="111" t="s">
        <v>2792</v>
      </c>
      <c r="B17" s="112"/>
      <c r="C17" s="112"/>
      <c r="D17" s="112"/>
      <c r="E17" s="112"/>
      <c r="F17" s="112"/>
      <c r="G17" s="112"/>
      <c r="H17" s="112"/>
      <c r="I17" s="112"/>
      <c r="J17" s="112"/>
      <c r="K17" s="112"/>
      <c r="L17" s="112"/>
      <c r="M17" s="106" t="s">
        <v>2789</v>
      </c>
      <c r="N17" s="106"/>
      <c r="O17" s="106"/>
      <c r="P17" s="106"/>
      <c r="Q17" s="106"/>
      <c r="R17" s="106"/>
      <c r="S17" s="106"/>
      <c r="T17" s="106"/>
      <c r="U17" s="106"/>
      <c r="V17" s="106"/>
      <c r="W17" s="106"/>
      <c r="X17" s="106"/>
      <c r="Y17" s="106"/>
      <c r="Z17" s="107"/>
      <c r="AA17" s="108"/>
      <c r="AB17" s="109"/>
      <c r="AC17" s="109"/>
      <c r="AD17" s="109"/>
      <c r="AE17" s="109"/>
      <c r="AF17" s="109"/>
      <c r="AG17" s="109"/>
      <c r="AH17" s="109"/>
      <c r="AI17" s="109"/>
      <c r="AJ17" s="109"/>
      <c r="AK17" s="109"/>
      <c r="AL17" s="109"/>
      <c r="AM17" s="109"/>
      <c r="AN17" s="109"/>
      <c r="AO17" s="109"/>
      <c r="AP17" s="109"/>
      <c r="AQ17" s="110"/>
    </row>
    <row r="18" spans="1:43" ht="24.95" customHeight="1" x14ac:dyDescent="0.2">
      <c r="A18" s="111" t="s">
        <v>2793</v>
      </c>
      <c r="B18" s="112"/>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3"/>
      <c r="AA18" s="114">
        <v>13827.55</v>
      </c>
      <c r="AB18" s="115"/>
      <c r="AC18" s="115"/>
      <c r="AD18" s="115"/>
      <c r="AE18" s="115"/>
      <c r="AF18" s="115"/>
      <c r="AG18" s="115"/>
      <c r="AH18" s="115"/>
      <c r="AI18" s="115"/>
      <c r="AJ18" s="115"/>
      <c r="AK18" s="115"/>
      <c r="AL18" s="115"/>
      <c r="AM18" s="115"/>
      <c r="AN18" s="115"/>
      <c r="AO18" s="115"/>
      <c r="AP18" s="115"/>
      <c r="AQ18" s="116"/>
    </row>
    <row r="19" spans="1:43" ht="24.95" customHeight="1" x14ac:dyDescent="0.2">
      <c r="A19" s="111" t="s">
        <v>2794</v>
      </c>
      <c r="B19" s="112"/>
      <c r="C19" s="112"/>
      <c r="D19" s="112"/>
      <c r="E19" s="112"/>
      <c r="F19" s="112"/>
      <c r="G19" s="112"/>
      <c r="H19" s="112"/>
      <c r="I19" s="112"/>
      <c r="J19" s="112"/>
      <c r="K19" s="112"/>
      <c r="L19" s="112"/>
      <c r="M19" s="106" t="s">
        <v>2789</v>
      </c>
      <c r="N19" s="106"/>
      <c r="O19" s="106"/>
      <c r="P19" s="106"/>
      <c r="Q19" s="106"/>
      <c r="R19" s="106"/>
      <c r="S19" s="106"/>
      <c r="T19" s="106"/>
      <c r="U19" s="106"/>
      <c r="V19" s="106"/>
      <c r="W19" s="106"/>
      <c r="X19" s="106"/>
      <c r="Y19" s="106"/>
      <c r="Z19" s="107"/>
      <c r="AA19" s="108"/>
      <c r="AB19" s="109"/>
      <c r="AC19" s="109"/>
      <c r="AD19" s="109"/>
      <c r="AE19" s="109"/>
      <c r="AF19" s="109"/>
      <c r="AG19" s="109"/>
      <c r="AH19" s="109"/>
      <c r="AI19" s="109"/>
      <c r="AJ19" s="109"/>
      <c r="AK19" s="109"/>
      <c r="AL19" s="109"/>
      <c r="AM19" s="109"/>
      <c r="AN19" s="109"/>
      <c r="AO19" s="109"/>
      <c r="AP19" s="109"/>
      <c r="AQ19" s="110"/>
    </row>
    <row r="20" spans="1:43" ht="24.95" customHeight="1" x14ac:dyDescent="0.2">
      <c r="A20" s="111" t="s">
        <v>2795</v>
      </c>
      <c r="B20" s="112"/>
      <c r="C20" s="112"/>
      <c r="D20" s="112"/>
      <c r="E20" s="112"/>
      <c r="F20" s="112"/>
      <c r="G20" s="112"/>
      <c r="H20" s="112"/>
      <c r="I20" s="112"/>
      <c r="J20" s="112"/>
      <c r="K20" s="112"/>
      <c r="L20" s="112"/>
      <c r="M20" s="106" t="s">
        <v>2789</v>
      </c>
      <c r="N20" s="106"/>
      <c r="O20" s="106"/>
      <c r="P20" s="106"/>
      <c r="Q20" s="106"/>
      <c r="R20" s="106"/>
      <c r="S20" s="106"/>
      <c r="T20" s="106"/>
      <c r="U20" s="106"/>
      <c r="V20" s="106"/>
      <c r="W20" s="106"/>
      <c r="X20" s="106"/>
      <c r="Y20" s="106"/>
      <c r="Z20" s="107"/>
      <c r="AA20" s="108"/>
      <c r="AB20" s="109"/>
      <c r="AC20" s="109"/>
      <c r="AD20" s="109"/>
      <c r="AE20" s="109"/>
      <c r="AF20" s="109"/>
      <c r="AG20" s="109"/>
      <c r="AH20" s="109"/>
      <c r="AI20" s="109"/>
      <c r="AJ20" s="109"/>
      <c r="AK20" s="109"/>
      <c r="AL20" s="109"/>
      <c r="AM20" s="109"/>
      <c r="AN20" s="109"/>
      <c r="AO20" s="109"/>
      <c r="AP20" s="109"/>
      <c r="AQ20" s="110"/>
    </row>
    <row r="21" spans="1:43" ht="24.95" customHeight="1" x14ac:dyDescent="0.2">
      <c r="A21" s="111" t="s">
        <v>2796</v>
      </c>
      <c r="B21" s="112"/>
      <c r="C21" s="112"/>
      <c r="D21" s="112"/>
      <c r="E21" s="112"/>
      <c r="F21" s="112"/>
      <c r="G21" s="112"/>
      <c r="H21" s="112"/>
      <c r="I21" s="112"/>
      <c r="J21" s="112"/>
      <c r="K21" s="112"/>
      <c r="L21" s="112"/>
      <c r="M21" s="106" t="s">
        <v>2789</v>
      </c>
      <c r="N21" s="106"/>
      <c r="O21" s="106"/>
      <c r="P21" s="106"/>
      <c r="Q21" s="106"/>
      <c r="R21" s="106"/>
      <c r="S21" s="106"/>
      <c r="T21" s="106"/>
      <c r="U21" s="106"/>
      <c r="V21" s="106"/>
      <c r="W21" s="106"/>
      <c r="X21" s="106"/>
      <c r="Y21" s="106"/>
      <c r="Z21" s="107"/>
      <c r="AA21" s="108"/>
      <c r="AB21" s="109"/>
      <c r="AC21" s="109"/>
      <c r="AD21" s="109"/>
      <c r="AE21" s="109"/>
      <c r="AF21" s="109"/>
      <c r="AG21" s="109"/>
      <c r="AH21" s="109"/>
      <c r="AI21" s="109"/>
      <c r="AJ21" s="109"/>
      <c r="AK21" s="109"/>
      <c r="AL21" s="109"/>
      <c r="AM21" s="109"/>
      <c r="AN21" s="109"/>
      <c r="AO21" s="109"/>
      <c r="AP21" s="109"/>
      <c r="AQ21" s="110"/>
    </row>
    <row r="22" spans="1:43" ht="24.95" customHeight="1" x14ac:dyDescent="0.2">
      <c r="A22" s="111" t="s">
        <v>2797</v>
      </c>
      <c r="B22" s="112"/>
      <c r="C22" s="112"/>
      <c r="D22" s="112"/>
      <c r="E22" s="112"/>
      <c r="F22" s="112"/>
      <c r="G22" s="112"/>
      <c r="H22" s="112"/>
      <c r="I22" s="112"/>
      <c r="J22" s="112"/>
      <c r="K22" s="112"/>
      <c r="L22" s="112"/>
      <c r="M22" s="106" t="s">
        <v>2789</v>
      </c>
      <c r="N22" s="106"/>
      <c r="O22" s="106"/>
      <c r="P22" s="106"/>
      <c r="Q22" s="106"/>
      <c r="R22" s="106"/>
      <c r="S22" s="106"/>
      <c r="T22" s="106"/>
      <c r="U22" s="106"/>
      <c r="V22" s="106"/>
      <c r="W22" s="106"/>
      <c r="X22" s="106"/>
      <c r="Y22" s="106"/>
      <c r="Z22" s="107"/>
      <c r="AA22" s="108"/>
      <c r="AB22" s="109"/>
      <c r="AC22" s="109"/>
      <c r="AD22" s="109"/>
      <c r="AE22" s="109"/>
      <c r="AF22" s="109"/>
      <c r="AG22" s="109"/>
      <c r="AH22" s="109"/>
      <c r="AI22" s="109"/>
      <c r="AJ22" s="109"/>
      <c r="AK22" s="109"/>
      <c r="AL22" s="109"/>
      <c r="AM22" s="109"/>
      <c r="AN22" s="109"/>
      <c r="AO22" s="109"/>
      <c r="AP22" s="109"/>
      <c r="AQ22" s="110"/>
    </row>
    <row r="23" spans="1:43" ht="24.95" customHeight="1" x14ac:dyDescent="0.2">
      <c r="A23" s="111" t="s">
        <v>2798</v>
      </c>
      <c r="B23" s="112"/>
      <c r="C23" s="112"/>
      <c r="D23" s="112"/>
      <c r="E23" s="112"/>
      <c r="F23" s="112"/>
      <c r="G23" s="112"/>
      <c r="H23" s="112"/>
      <c r="I23" s="112"/>
      <c r="J23" s="112"/>
      <c r="K23" s="112"/>
      <c r="L23" s="112"/>
      <c r="M23" s="106" t="s">
        <v>2789</v>
      </c>
      <c r="N23" s="106"/>
      <c r="O23" s="106"/>
      <c r="P23" s="106"/>
      <c r="Q23" s="106"/>
      <c r="R23" s="106"/>
      <c r="S23" s="106"/>
      <c r="T23" s="106"/>
      <c r="U23" s="106"/>
      <c r="V23" s="106"/>
      <c r="W23" s="106"/>
      <c r="X23" s="106"/>
      <c r="Y23" s="106"/>
      <c r="Z23" s="107"/>
      <c r="AA23" s="108"/>
      <c r="AB23" s="109"/>
      <c r="AC23" s="109"/>
      <c r="AD23" s="109"/>
      <c r="AE23" s="109"/>
      <c r="AF23" s="109"/>
      <c r="AG23" s="109"/>
      <c r="AH23" s="109"/>
      <c r="AI23" s="109"/>
      <c r="AJ23" s="109"/>
      <c r="AK23" s="109"/>
      <c r="AL23" s="109"/>
      <c r="AM23" s="109"/>
      <c r="AN23" s="109"/>
      <c r="AO23" s="109"/>
      <c r="AP23" s="109"/>
      <c r="AQ23" s="110"/>
    </row>
    <row r="24" spans="1:43" ht="24.95" customHeight="1" x14ac:dyDescent="0.2">
      <c r="A24" s="111" t="s">
        <v>2799</v>
      </c>
      <c r="B24" s="112"/>
      <c r="C24" s="112"/>
      <c r="D24" s="112"/>
      <c r="E24" s="112"/>
      <c r="F24" s="112"/>
      <c r="G24" s="112"/>
      <c r="H24" s="112"/>
      <c r="I24" s="112"/>
      <c r="J24" s="112"/>
      <c r="K24" s="112"/>
      <c r="L24" s="112"/>
      <c r="M24" s="106" t="s">
        <v>2789</v>
      </c>
      <c r="N24" s="106"/>
      <c r="O24" s="106"/>
      <c r="P24" s="106"/>
      <c r="Q24" s="106"/>
      <c r="R24" s="106"/>
      <c r="S24" s="106"/>
      <c r="T24" s="106"/>
      <c r="U24" s="106"/>
      <c r="V24" s="106"/>
      <c r="W24" s="106"/>
      <c r="X24" s="106"/>
      <c r="Y24" s="106"/>
      <c r="Z24" s="107"/>
      <c r="AA24" s="108"/>
      <c r="AB24" s="109"/>
      <c r="AC24" s="109"/>
      <c r="AD24" s="109"/>
      <c r="AE24" s="109"/>
      <c r="AF24" s="109"/>
      <c r="AG24" s="109"/>
      <c r="AH24" s="109"/>
      <c r="AI24" s="109"/>
      <c r="AJ24" s="109"/>
      <c r="AK24" s="109"/>
      <c r="AL24" s="109"/>
      <c r="AM24" s="109"/>
      <c r="AN24" s="109"/>
      <c r="AO24" s="109"/>
      <c r="AP24" s="109"/>
      <c r="AQ24" s="110"/>
    </row>
    <row r="25" spans="1:43" ht="24.95" customHeight="1" x14ac:dyDescent="0.2">
      <c r="A25" s="120" t="s">
        <v>2800</v>
      </c>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1"/>
      <c r="AA25" s="114">
        <f>'200-Roadway'!G48+'300-Signing &amp; Pavement Markings'!G33+'500-Signalization'!G16</f>
        <v>270125.48149999999</v>
      </c>
      <c r="AB25" s="115"/>
      <c r="AC25" s="115"/>
      <c r="AD25" s="115"/>
      <c r="AE25" s="115"/>
      <c r="AF25" s="115"/>
      <c r="AG25" s="115"/>
      <c r="AH25" s="115"/>
      <c r="AI25" s="115"/>
      <c r="AJ25" s="115"/>
      <c r="AK25" s="115"/>
      <c r="AL25" s="115"/>
      <c r="AM25" s="115"/>
      <c r="AN25" s="115"/>
      <c r="AO25" s="115"/>
      <c r="AP25" s="115"/>
      <c r="AQ25" s="116"/>
    </row>
    <row r="26" spans="1:43" ht="24.95" customHeight="1" x14ac:dyDescent="0.2">
      <c r="A26" s="122" t="s">
        <v>2801</v>
      </c>
      <c r="B26" s="122"/>
      <c r="C26" s="122"/>
      <c r="D26" s="122"/>
      <c r="E26" s="122"/>
      <c r="F26" s="122"/>
      <c r="G26" s="122"/>
      <c r="H26" s="122"/>
      <c r="I26" s="122"/>
      <c r="J26" s="122"/>
      <c r="K26" s="122"/>
      <c r="L26" s="122"/>
      <c r="M26" s="122"/>
      <c r="N26" s="122"/>
      <c r="O26" s="122"/>
      <c r="P26" s="122"/>
      <c r="Q26" s="122"/>
      <c r="R26" s="122"/>
      <c r="S26" s="122"/>
      <c r="T26" s="122"/>
      <c r="U26" s="122"/>
      <c r="V26" s="123"/>
      <c r="W26" s="124">
        <v>0.1</v>
      </c>
      <c r="X26" s="125"/>
      <c r="Y26" s="125"/>
      <c r="Z26" s="126"/>
      <c r="AA26" s="114">
        <v>6407.37</v>
      </c>
      <c r="AB26" s="115"/>
      <c r="AC26" s="115"/>
      <c r="AD26" s="115"/>
      <c r="AE26" s="115"/>
      <c r="AF26" s="115"/>
      <c r="AG26" s="115"/>
      <c r="AH26" s="115"/>
      <c r="AI26" s="115"/>
      <c r="AJ26" s="115"/>
      <c r="AK26" s="115"/>
      <c r="AL26" s="115"/>
      <c r="AM26" s="115"/>
      <c r="AN26" s="115"/>
      <c r="AO26" s="115"/>
      <c r="AP26" s="115"/>
      <c r="AQ26" s="116"/>
    </row>
    <row r="27" spans="1:43" ht="24.95" customHeight="1" x14ac:dyDescent="0.2">
      <c r="A27" s="127" t="s">
        <v>2802</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8"/>
      <c r="AA27" s="114">
        <v>70481.039999999994</v>
      </c>
      <c r="AB27" s="115"/>
      <c r="AC27" s="115"/>
      <c r="AD27" s="115"/>
      <c r="AE27" s="115"/>
      <c r="AF27" s="115"/>
      <c r="AG27" s="115"/>
      <c r="AH27" s="115"/>
      <c r="AI27" s="115"/>
      <c r="AJ27" s="115"/>
      <c r="AK27" s="115"/>
      <c r="AL27" s="115"/>
      <c r="AM27" s="115"/>
      <c r="AN27" s="115"/>
      <c r="AO27" s="115"/>
      <c r="AP27" s="115"/>
      <c r="AQ27" s="116"/>
    </row>
    <row r="28" spans="1:43" ht="24.95" customHeight="1" x14ac:dyDescent="0.2">
      <c r="A28" s="122" t="s">
        <v>2803</v>
      </c>
      <c r="B28" s="122"/>
      <c r="C28" s="122"/>
      <c r="D28" s="122"/>
      <c r="E28" s="122"/>
      <c r="F28" s="122"/>
      <c r="G28" s="122"/>
      <c r="H28" s="122"/>
      <c r="I28" s="122"/>
      <c r="J28" s="122"/>
      <c r="K28" s="122"/>
      <c r="L28" s="122"/>
      <c r="M28" s="122"/>
      <c r="N28" s="122"/>
      <c r="O28" s="122"/>
      <c r="P28" s="122"/>
      <c r="Q28" s="122"/>
      <c r="R28" s="122"/>
      <c r="S28" s="122"/>
      <c r="T28" s="122"/>
      <c r="U28" s="122"/>
      <c r="V28" s="123"/>
      <c r="W28" s="124">
        <v>0.1</v>
      </c>
      <c r="X28" s="125"/>
      <c r="Y28" s="125"/>
      <c r="Z28" s="126"/>
      <c r="AA28" s="114">
        <v>6407.37</v>
      </c>
      <c r="AB28" s="115"/>
      <c r="AC28" s="115"/>
      <c r="AD28" s="115"/>
      <c r="AE28" s="115"/>
      <c r="AF28" s="115"/>
      <c r="AG28" s="115"/>
      <c r="AH28" s="115"/>
      <c r="AI28" s="115"/>
      <c r="AJ28" s="115"/>
      <c r="AK28" s="115"/>
      <c r="AL28" s="115"/>
      <c r="AM28" s="115"/>
      <c r="AN28" s="115"/>
      <c r="AO28" s="115"/>
      <c r="AP28" s="115"/>
      <c r="AQ28" s="116"/>
    </row>
    <row r="29" spans="1:43" ht="24.95" customHeight="1" x14ac:dyDescent="0.2">
      <c r="A29" s="127" t="s">
        <v>2802</v>
      </c>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8"/>
      <c r="AA29" s="114">
        <v>76888.399999999994</v>
      </c>
      <c r="AB29" s="115"/>
      <c r="AC29" s="115"/>
      <c r="AD29" s="115"/>
      <c r="AE29" s="115"/>
      <c r="AF29" s="115"/>
      <c r="AG29" s="115"/>
      <c r="AH29" s="115"/>
      <c r="AI29" s="115"/>
      <c r="AJ29" s="115"/>
      <c r="AK29" s="115"/>
      <c r="AL29" s="115"/>
      <c r="AM29" s="115"/>
      <c r="AN29" s="115"/>
      <c r="AO29" s="115"/>
      <c r="AP29" s="115"/>
      <c r="AQ29" s="116"/>
    </row>
    <row r="30" spans="1:43" ht="24.95" customHeight="1" x14ac:dyDescent="0.2">
      <c r="A30" s="122" t="s">
        <v>2804</v>
      </c>
      <c r="B30" s="122"/>
      <c r="C30" s="122"/>
      <c r="D30" s="122"/>
      <c r="E30" s="122"/>
      <c r="F30" s="122"/>
      <c r="G30" s="122"/>
      <c r="H30" s="122"/>
      <c r="I30" s="122"/>
      <c r="J30" s="122"/>
      <c r="K30" s="122"/>
      <c r="L30" s="122"/>
      <c r="M30" s="122"/>
      <c r="N30" s="122"/>
      <c r="O30" s="122"/>
      <c r="P30" s="122"/>
      <c r="Q30" s="122"/>
      <c r="R30" s="122"/>
      <c r="S30" s="122"/>
      <c r="T30" s="122"/>
      <c r="U30" s="122"/>
      <c r="V30" s="123"/>
      <c r="W30" s="108"/>
      <c r="X30" s="109"/>
      <c r="Y30" s="109"/>
      <c r="Z30" s="110"/>
      <c r="AA30" s="117">
        <v>873.95</v>
      </c>
      <c r="AB30" s="118"/>
      <c r="AC30" s="118"/>
      <c r="AD30" s="118"/>
      <c r="AE30" s="118"/>
      <c r="AF30" s="118"/>
      <c r="AG30" s="118"/>
      <c r="AH30" s="118"/>
      <c r="AI30" s="118"/>
      <c r="AJ30" s="118"/>
      <c r="AK30" s="118"/>
      <c r="AL30" s="118"/>
      <c r="AM30" s="118"/>
      <c r="AN30" s="118"/>
      <c r="AO30" s="118"/>
      <c r="AP30" s="118"/>
      <c r="AQ30" s="119"/>
    </row>
    <row r="31" spans="1:43" ht="24.95" customHeight="1" x14ac:dyDescent="0.2">
      <c r="A31" s="127" t="s">
        <v>2802</v>
      </c>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8"/>
      <c r="AA31" s="114">
        <v>77762.350000000006</v>
      </c>
      <c r="AB31" s="115"/>
      <c r="AC31" s="115"/>
      <c r="AD31" s="115"/>
      <c r="AE31" s="115"/>
      <c r="AF31" s="115"/>
      <c r="AG31" s="115"/>
      <c r="AH31" s="115"/>
      <c r="AI31" s="115"/>
      <c r="AJ31" s="115"/>
      <c r="AK31" s="115"/>
      <c r="AL31" s="115"/>
      <c r="AM31" s="115"/>
      <c r="AN31" s="115"/>
      <c r="AO31" s="115"/>
      <c r="AP31" s="115"/>
      <c r="AQ31" s="116"/>
    </row>
    <row r="32" spans="1:43" ht="24.95" customHeight="1" x14ac:dyDescent="0.2">
      <c r="A32" s="132" t="s">
        <v>2805</v>
      </c>
      <c r="B32" s="132"/>
      <c r="C32" s="132"/>
      <c r="D32" s="132"/>
      <c r="E32" s="132"/>
      <c r="F32" s="132"/>
      <c r="G32" s="132"/>
      <c r="H32" s="132"/>
      <c r="I32" s="132"/>
      <c r="J32" s="132"/>
      <c r="K32" s="132"/>
      <c r="L32" s="132"/>
      <c r="M32" s="132"/>
      <c r="N32" s="132"/>
      <c r="O32" s="132"/>
      <c r="P32" s="132"/>
      <c r="Q32" s="132"/>
      <c r="R32" s="132"/>
      <c r="S32" s="132"/>
      <c r="T32" s="132"/>
      <c r="U32" s="132"/>
      <c r="V32" s="133"/>
      <c r="W32" s="124">
        <v>0.2</v>
      </c>
      <c r="X32" s="125"/>
      <c r="Y32" s="125"/>
      <c r="Z32" s="126"/>
      <c r="AA32" s="114">
        <v>12814.73</v>
      </c>
      <c r="AB32" s="115"/>
      <c r="AC32" s="115"/>
      <c r="AD32" s="115"/>
      <c r="AE32" s="115"/>
      <c r="AF32" s="115"/>
      <c r="AG32" s="115"/>
      <c r="AH32" s="115"/>
      <c r="AI32" s="115"/>
      <c r="AJ32" s="115"/>
      <c r="AK32" s="115"/>
      <c r="AL32" s="115"/>
      <c r="AM32" s="115"/>
      <c r="AN32" s="115"/>
      <c r="AO32" s="115"/>
      <c r="AP32" s="115"/>
      <c r="AQ32" s="116"/>
    </row>
    <row r="33" spans="1:43" ht="24.95" customHeight="1" x14ac:dyDescent="0.2">
      <c r="A33" s="134" t="s">
        <v>2806</v>
      </c>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6"/>
      <c r="AA33" s="129">
        <v>90577.09</v>
      </c>
      <c r="AB33" s="130"/>
      <c r="AC33" s="130"/>
      <c r="AD33" s="130"/>
      <c r="AE33" s="130"/>
      <c r="AF33" s="130"/>
      <c r="AG33" s="130"/>
      <c r="AH33" s="130"/>
      <c r="AI33" s="130"/>
      <c r="AJ33" s="130"/>
      <c r="AK33" s="130"/>
      <c r="AL33" s="130"/>
      <c r="AM33" s="130"/>
      <c r="AN33" s="130"/>
      <c r="AO33" s="130"/>
      <c r="AP33" s="130"/>
      <c r="AQ33" s="131"/>
    </row>
    <row r="34" spans="1:43" ht="24.95" customHeight="1" x14ac:dyDescent="0.2">
      <c r="A34" s="85" t="s">
        <v>2807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24.95" customHeight="1" x14ac:dyDescent="0.2">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24.95" customHeight="1" x14ac:dyDescent="0.2">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24.95" customHeight="1" x14ac:dyDescent="0.3">
      <c r="A37" s="46"/>
      <c r="B37" s="46"/>
      <c r="C37" s="46"/>
      <c r="D37" s="77"/>
      <c r="E37" s="76"/>
      <c r="F37" s="44"/>
      <c r="G37" s="33"/>
    </row>
    <row r="38" spans="1:43" ht="24.95" customHeight="1" x14ac:dyDescent="0.3">
      <c r="A38" s="88"/>
      <c r="B38" s="88"/>
      <c r="C38" s="89"/>
      <c r="D38" s="89"/>
      <c r="E38" s="76"/>
      <c r="F38" s="44"/>
      <c r="G38" s="33"/>
    </row>
    <row r="39" spans="1:43" ht="24.95" customHeight="1" x14ac:dyDescent="0.3">
      <c r="A39" s="45"/>
      <c r="B39" s="90"/>
      <c r="C39" s="90"/>
      <c r="D39" s="90"/>
      <c r="E39" s="78"/>
      <c r="F39" s="44"/>
      <c r="G39" s="33"/>
    </row>
    <row r="40" spans="1:43" ht="51.75" customHeight="1" x14ac:dyDescent="0.2">
      <c r="A40" s="91"/>
      <c r="B40" s="91"/>
      <c r="C40" s="91"/>
      <c r="D40" s="91"/>
      <c r="E40" s="79"/>
      <c r="F40" s="44"/>
      <c r="G40" s="33"/>
    </row>
    <row r="41" spans="1:43" ht="24.95" customHeight="1" x14ac:dyDescent="0.2">
      <c r="A41" s="92"/>
      <c r="B41" s="92"/>
      <c r="C41" s="92"/>
      <c r="D41" s="92"/>
      <c r="E41" s="92"/>
      <c r="F41" s="44"/>
      <c r="G41" s="33"/>
    </row>
    <row r="42" spans="1:43" ht="24.95" customHeight="1" x14ac:dyDescent="0.2">
      <c r="A42" s="92"/>
      <c r="B42" s="92"/>
      <c r="C42" s="92"/>
      <c r="D42" s="92"/>
      <c r="E42" s="92"/>
      <c r="F42" s="44"/>
      <c r="G42" s="33"/>
    </row>
    <row r="43" spans="1:43" ht="20.100000000000001" customHeight="1" x14ac:dyDescent="0.2">
      <c r="A43" s="47"/>
      <c r="B43" s="48"/>
      <c r="C43" s="48"/>
      <c r="D43" s="48"/>
      <c r="E43" s="48"/>
      <c r="F43" s="44"/>
      <c r="G43" s="33"/>
    </row>
    <row r="44" spans="1:43" ht="20.100000000000001" customHeight="1" x14ac:dyDescent="0.2">
      <c r="A44" s="93"/>
      <c r="B44" s="93"/>
      <c r="C44" s="93"/>
      <c r="D44" s="93"/>
      <c r="E44" s="93"/>
      <c r="F44" s="44"/>
      <c r="G44" s="33"/>
    </row>
    <row r="45" spans="1:43" ht="20.100000000000001" customHeight="1" x14ac:dyDescent="0.2">
      <c r="A45" s="93"/>
      <c r="B45" s="93"/>
      <c r="C45" s="93"/>
      <c r="D45" s="93"/>
      <c r="E45" s="93"/>
      <c r="F45" s="44"/>
      <c r="G45" s="33"/>
    </row>
    <row r="46" spans="1:43" ht="20.100000000000001" customHeight="1" x14ac:dyDescent="0.2">
      <c r="A46" s="93"/>
      <c r="B46" s="93"/>
      <c r="C46" s="93"/>
      <c r="D46" s="93"/>
      <c r="E46" s="93"/>
      <c r="F46" s="44"/>
      <c r="G46" s="33"/>
    </row>
    <row r="47" spans="1:43" ht="20.100000000000001" customHeight="1" x14ac:dyDescent="0.2">
      <c r="A47" s="93"/>
      <c r="B47" s="93"/>
      <c r="C47" s="93"/>
      <c r="D47" s="93"/>
      <c r="E47" s="93"/>
      <c r="F47" s="44"/>
      <c r="G47" s="33"/>
    </row>
    <row r="48" spans="1:43" ht="20.100000000000001" customHeight="1" x14ac:dyDescent="0.25">
      <c r="A48" s="87"/>
      <c r="B48" s="87"/>
      <c r="C48" s="87"/>
      <c r="D48" s="87"/>
      <c r="E48" s="87"/>
      <c r="F48" s="44"/>
      <c r="G48" s="33"/>
    </row>
  </sheetData>
  <mergeCells count="76">
    <mergeCell ref="AA33:AQ33"/>
    <mergeCell ref="W30:Z30"/>
    <mergeCell ref="AA30:AQ30"/>
    <mergeCell ref="A31:Z31"/>
    <mergeCell ref="AA31:AQ31"/>
    <mergeCell ref="A32:V32"/>
    <mergeCell ref="W32:Z32"/>
    <mergeCell ref="AA32:AQ32"/>
    <mergeCell ref="A30:V30"/>
    <mergeCell ref="A33:Z33"/>
    <mergeCell ref="AA27:AQ27"/>
    <mergeCell ref="A28:V28"/>
    <mergeCell ref="W28:Z28"/>
    <mergeCell ref="AA28:AQ28"/>
    <mergeCell ref="A29:Z29"/>
    <mergeCell ref="AA29:AQ29"/>
    <mergeCell ref="A27:Z27"/>
    <mergeCell ref="M24:Z24"/>
    <mergeCell ref="AA24:AQ24"/>
    <mergeCell ref="A25:Z25"/>
    <mergeCell ref="AA25:AQ25"/>
    <mergeCell ref="A26:V26"/>
    <mergeCell ref="W26:Z26"/>
    <mergeCell ref="AA26:AQ26"/>
    <mergeCell ref="A24:L24"/>
    <mergeCell ref="M22:Z22"/>
    <mergeCell ref="AA22:AQ22"/>
    <mergeCell ref="A23:L23"/>
    <mergeCell ref="M23:Z23"/>
    <mergeCell ref="AA23:AQ23"/>
    <mergeCell ref="A22:L22"/>
    <mergeCell ref="M20:Z20"/>
    <mergeCell ref="AA20:AQ20"/>
    <mergeCell ref="A21:L21"/>
    <mergeCell ref="M21:Z21"/>
    <mergeCell ref="AA21:AQ21"/>
    <mergeCell ref="A20:L20"/>
    <mergeCell ref="M17:Z17"/>
    <mergeCell ref="AA17:AQ17"/>
    <mergeCell ref="A18:Z18"/>
    <mergeCell ref="AA18:AQ18"/>
    <mergeCell ref="A19:L19"/>
    <mergeCell ref="M19:Z19"/>
    <mergeCell ref="AA19:AQ19"/>
    <mergeCell ref="A17:L17"/>
    <mergeCell ref="M14:Z14"/>
    <mergeCell ref="AA14:AQ14"/>
    <mergeCell ref="A15:Z15"/>
    <mergeCell ref="AA15:AQ15"/>
    <mergeCell ref="A16:Z16"/>
    <mergeCell ref="AA16:AQ16"/>
    <mergeCell ref="A14:L14"/>
    <mergeCell ref="J1:N1"/>
    <mergeCell ref="A2:N2"/>
    <mergeCell ref="A3:I11"/>
    <mergeCell ref="J3:N3"/>
    <mergeCell ref="J4:N4"/>
    <mergeCell ref="J5:N5"/>
    <mergeCell ref="J6:N6"/>
    <mergeCell ref="J7:N7"/>
    <mergeCell ref="J8:N8"/>
    <mergeCell ref="J9:N9"/>
    <mergeCell ref="J10:N10"/>
    <mergeCell ref="J11:N11"/>
    <mergeCell ref="A1:I1"/>
    <mergeCell ref="A48:E48"/>
    <mergeCell ref="A38:B38"/>
    <mergeCell ref="C38:D38"/>
    <mergeCell ref="B39:D39"/>
    <mergeCell ref="A40:D40"/>
    <mergeCell ref="A41:E41"/>
    <mergeCell ref="A42:E42"/>
    <mergeCell ref="A44:E44"/>
    <mergeCell ref="A45:E45"/>
    <mergeCell ref="A46:E46"/>
    <mergeCell ref="A47:E4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opLeftCell="A10" zoomScaleNormal="100" workbookViewId="0">
      <selection activeCell="G46" sqref="G46"/>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39" t="s">
        <v>2723</v>
      </c>
      <c r="B7" s="139" t="s">
        <v>2725</v>
      </c>
      <c r="C7" s="139" t="s">
        <v>2746</v>
      </c>
      <c r="D7" s="139" t="s">
        <v>2726</v>
      </c>
      <c r="E7" s="141" t="s">
        <v>2747</v>
      </c>
      <c r="F7" s="142"/>
      <c r="G7" s="137" t="s">
        <v>2748</v>
      </c>
      <c r="H7" s="138" t="s">
        <v>2728</v>
      </c>
      <c r="J7" s="56"/>
    </row>
    <row r="8" spans="1:17" ht="18.75" thickBot="1" x14ac:dyDescent="0.25">
      <c r="A8" s="140"/>
      <c r="B8" s="140"/>
      <c r="C8" s="140"/>
      <c r="D8" s="140"/>
      <c r="E8" s="72" t="s">
        <v>2749</v>
      </c>
      <c r="F8" s="72" t="s">
        <v>2750</v>
      </c>
      <c r="G8" s="73" t="s">
        <v>2749</v>
      </c>
      <c r="H8" s="73" t="s">
        <v>2750</v>
      </c>
      <c r="J8" s="56"/>
    </row>
    <row r="9" spans="1:17" ht="12.75" customHeight="1" x14ac:dyDescent="0.2">
      <c r="A9" s="54" t="s">
        <v>2751</v>
      </c>
      <c r="B9" s="39" t="s">
        <v>2732</v>
      </c>
      <c r="C9" s="39" t="s">
        <v>3</v>
      </c>
      <c r="D9" s="51">
        <v>0.1</v>
      </c>
      <c r="E9" s="149" t="s">
        <v>2734</v>
      </c>
      <c r="F9" s="150"/>
      <c r="G9" s="150"/>
      <c r="H9" s="151"/>
      <c r="J9" s="57"/>
    </row>
    <row r="10" spans="1:17" ht="12.75" customHeight="1" x14ac:dyDescent="0.2">
      <c r="A10" s="54" t="s">
        <v>2752</v>
      </c>
      <c r="B10" s="24" t="s">
        <v>2733</v>
      </c>
      <c r="C10" s="24" t="s">
        <v>3</v>
      </c>
      <c r="D10" s="52">
        <v>0.1</v>
      </c>
      <c r="E10" s="152" t="s">
        <v>2734</v>
      </c>
      <c r="F10" s="153"/>
      <c r="G10" s="153"/>
      <c r="H10" s="154"/>
      <c r="J10" s="57"/>
      <c r="K10" s="33"/>
      <c r="L10" s="33"/>
      <c r="M10" s="33"/>
      <c r="N10" s="33"/>
      <c r="O10" s="33"/>
      <c r="P10" s="33"/>
      <c r="Q10" s="33"/>
    </row>
    <row r="11" spans="1:17" x14ac:dyDescent="0.2">
      <c r="A11" s="54" t="s">
        <v>2808</v>
      </c>
      <c r="B11" s="24" t="s">
        <v>5</v>
      </c>
      <c r="C11" s="24" t="s">
        <v>6</v>
      </c>
      <c r="D11" s="24">
        <v>14</v>
      </c>
      <c r="E11" s="25">
        <v>30</v>
      </c>
      <c r="F11" s="70">
        <v>26.63</v>
      </c>
      <c r="G11" s="70">
        <f t="shared" ref="G11:G45" si="0">PRODUCT(D11,E11)</f>
        <v>420</v>
      </c>
      <c r="H11" s="61">
        <f t="shared" ref="H11:H45" si="1">PRODUCT(D11,F11)</f>
        <v>372.82</v>
      </c>
      <c r="J11" s="33"/>
      <c r="K11" s="33"/>
      <c r="L11" s="33"/>
      <c r="M11" s="33"/>
      <c r="N11" s="33"/>
      <c r="O11" s="33"/>
      <c r="P11" s="33"/>
      <c r="Q11" s="33"/>
    </row>
    <row r="12" spans="1:17" x14ac:dyDescent="0.2">
      <c r="A12" s="54" t="s">
        <v>2753</v>
      </c>
      <c r="B12" s="24" t="s">
        <v>8</v>
      </c>
      <c r="C12" s="24" t="s">
        <v>7</v>
      </c>
      <c r="D12" s="24">
        <v>72</v>
      </c>
      <c r="E12" s="25">
        <v>52</v>
      </c>
      <c r="F12" s="70">
        <v>41.56</v>
      </c>
      <c r="G12" s="70">
        <f t="shared" si="0"/>
        <v>3744</v>
      </c>
      <c r="H12" s="61">
        <f t="shared" si="1"/>
        <v>2992.32</v>
      </c>
      <c r="J12" s="33"/>
      <c r="K12" s="33"/>
      <c r="L12" s="33"/>
      <c r="M12" s="33"/>
      <c r="N12" s="33"/>
      <c r="O12" s="33"/>
      <c r="P12" s="33"/>
      <c r="Q12" s="33"/>
    </row>
    <row r="13" spans="1:17" ht="15" x14ac:dyDescent="0.2">
      <c r="A13" s="54" t="s">
        <v>2754</v>
      </c>
      <c r="B13" s="53" t="s">
        <v>78</v>
      </c>
      <c r="C13" s="24" t="s">
        <v>9</v>
      </c>
      <c r="D13" s="24">
        <v>7676</v>
      </c>
      <c r="E13" s="25">
        <v>0.4</v>
      </c>
      <c r="F13" s="70">
        <v>0.26</v>
      </c>
      <c r="G13" s="70">
        <f t="shared" si="0"/>
        <v>3070.4</v>
      </c>
      <c r="H13" s="61">
        <f t="shared" si="1"/>
        <v>1995.76</v>
      </c>
      <c r="J13" s="33"/>
      <c r="K13" s="74"/>
      <c r="L13" s="74"/>
      <c r="M13" s="143"/>
      <c r="N13" s="143"/>
      <c r="O13" s="33"/>
      <c r="P13" s="33"/>
      <c r="Q13" s="33"/>
    </row>
    <row r="14" spans="1:17" ht="15" customHeight="1" x14ac:dyDescent="0.2">
      <c r="A14" s="54" t="s">
        <v>2809</v>
      </c>
      <c r="B14" s="24" t="s">
        <v>2810</v>
      </c>
      <c r="C14" s="24" t="s">
        <v>9</v>
      </c>
      <c r="D14" s="86">
        <v>13816</v>
      </c>
      <c r="E14" s="25">
        <v>0.4</v>
      </c>
      <c r="F14" s="71">
        <v>0.14000000000000001</v>
      </c>
      <c r="G14" s="70">
        <f t="shared" si="0"/>
        <v>5526.4000000000005</v>
      </c>
      <c r="H14" s="61">
        <f t="shared" si="1"/>
        <v>1934.2400000000002</v>
      </c>
      <c r="J14" s="33"/>
      <c r="K14" s="64"/>
      <c r="L14" s="65"/>
      <c r="M14" s="65"/>
      <c r="N14" s="64"/>
      <c r="O14" s="33"/>
      <c r="P14" s="33"/>
      <c r="Q14" s="33"/>
    </row>
    <row r="15" spans="1:17" ht="15" x14ac:dyDescent="0.2">
      <c r="A15" s="54" t="s">
        <v>92</v>
      </c>
      <c r="B15" s="86" t="s">
        <v>2835</v>
      </c>
      <c r="C15" s="86" t="s">
        <v>9</v>
      </c>
      <c r="D15" s="24">
        <v>15</v>
      </c>
      <c r="E15" s="25">
        <v>2</v>
      </c>
      <c r="F15" s="71">
        <v>0.32</v>
      </c>
      <c r="G15" s="70">
        <f t="shared" si="0"/>
        <v>30</v>
      </c>
      <c r="H15" s="61">
        <f t="shared" si="1"/>
        <v>4.8</v>
      </c>
      <c r="J15" s="33"/>
      <c r="K15" s="64"/>
      <c r="L15" s="65"/>
      <c r="M15" s="65"/>
      <c r="N15" s="64"/>
      <c r="O15" s="33"/>
      <c r="P15" s="33"/>
      <c r="Q15" s="33"/>
    </row>
    <row r="16" spans="1:17" ht="15" x14ac:dyDescent="0.2">
      <c r="A16" s="54" t="s">
        <v>2811</v>
      </c>
      <c r="B16" s="24" t="s">
        <v>2812</v>
      </c>
      <c r="C16" s="24" t="s">
        <v>12</v>
      </c>
      <c r="D16" s="24">
        <v>62</v>
      </c>
      <c r="E16" s="25">
        <v>22</v>
      </c>
      <c r="F16" s="71">
        <v>3.22</v>
      </c>
      <c r="G16" s="70">
        <f t="shared" si="0"/>
        <v>1364</v>
      </c>
      <c r="H16" s="61">
        <f t="shared" si="1"/>
        <v>199.64000000000001</v>
      </c>
      <c r="J16" s="33"/>
      <c r="K16" s="64"/>
      <c r="L16" s="65"/>
      <c r="M16" s="65"/>
      <c r="N16" s="64"/>
      <c r="O16" s="33"/>
      <c r="P16" s="33"/>
      <c r="Q16" s="33"/>
    </row>
    <row r="17" spans="1:17" ht="15" x14ac:dyDescent="0.2">
      <c r="A17" s="54" t="s">
        <v>2755</v>
      </c>
      <c r="B17" s="24" t="s">
        <v>99</v>
      </c>
      <c r="C17" s="24" t="s">
        <v>9</v>
      </c>
      <c r="D17" s="24">
        <v>253</v>
      </c>
      <c r="E17" s="25">
        <v>6</v>
      </c>
      <c r="F17" s="71">
        <v>5.6</v>
      </c>
      <c r="G17" s="70">
        <f t="shared" si="0"/>
        <v>1518</v>
      </c>
      <c r="H17" s="61">
        <f t="shared" si="1"/>
        <v>1416.8</v>
      </c>
      <c r="J17" s="33"/>
      <c r="K17" s="64"/>
      <c r="L17" s="65"/>
      <c r="M17" s="65"/>
      <c r="N17" s="64"/>
      <c r="O17" s="33"/>
      <c r="P17" s="33"/>
      <c r="Q17" s="33"/>
    </row>
    <row r="18" spans="1:17" ht="15" customHeight="1" x14ac:dyDescent="0.2">
      <c r="A18" s="54" t="s">
        <v>2813</v>
      </c>
      <c r="B18" s="24" t="s">
        <v>17</v>
      </c>
      <c r="C18" s="24" t="s">
        <v>9</v>
      </c>
      <c r="D18" s="24">
        <v>1991</v>
      </c>
      <c r="E18" s="25">
        <v>0.4</v>
      </c>
      <c r="F18" s="71">
        <v>0.28999999999999998</v>
      </c>
      <c r="G18" s="70">
        <f t="shared" si="0"/>
        <v>796.40000000000009</v>
      </c>
      <c r="H18" s="61">
        <f t="shared" si="1"/>
        <v>577.39</v>
      </c>
      <c r="J18" s="33"/>
      <c r="K18" s="64"/>
      <c r="L18" s="65"/>
      <c r="M18" s="65"/>
      <c r="N18" s="64"/>
      <c r="O18" s="33"/>
      <c r="P18" s="33"/>
      <c r="Q18" s="33"/>
    </row>
    <row r="19" spans="1:17" ht="15" customHeight="1" x14ac:dyDescent="0.2">
      <c r="A19" s="54" t="s">
        <v>103</v>
      </c>
      <c r="B19" s="86" t="s">
        <v>2836</v>
      </c>
      <c r="C19" s="86" t="s">
        <v>9</v>
      </c>
      <c r="D19" s="24">
        <v>281</v>
      </c>
      <c r="E19" s="25">
        <v>0.25</v>
      </c>
      <c r="F19" s="71">
        <v>0.1</v>
      </c>
      <c r="G19" s="70">
        <f t="shared" si="0"/>
        <v>70.25</v>
      </c>
      <c r="H19" s="61">
        <f t="shared" si="1"/>
        <v>28.1</v>
      </c>
      <c r="J19" s="33"/>
      <c r="K19" s="64"/>
      <c r="L19" s="65"/>
      <c r="M19" s="65"/>
      <c r="N19" s="64"/>
      <c r="O19" s="33"/>
      <c r="P19" s="33"/>
      <c r="Q19" s="33"/>
    </row>
    <row r="20" spans="1:17" ht="15" x14ac:dyDescent="0.2">
      <c r="A20" s="54" t="s">
        <v>2756</v>
      </c>
      <c r="B20" s="24" t="s">
        <v>108</v>
      </c>
      <c r="C20" s="24" t="s">
        <v>9</v>
      </c>
      <c r="D20" s="24">
        <v>659</v>
      </c>
      <c r="E20" s="25">
        <v>15</v>
      </c>
      <c r="F20" s="71">
        <v>14.28</v>
      </c>
      <c r="G20" s="70">
        <f t="shared" si="0"/>
        <v>9885</v>
      </c>
      <c r="H20" s="61">
        <f t="shared" si="1"/>
        <v>9410.52</v>
      </c>
      <c r="J20" s="33"/>
      <c r="K20" s="64"/>
      <c r="L20" s="65"/>
      <c r="M20" s="65"/>
      <c r="N20" s="64"/>
      <c r="O20" s="33"/>
      <c r="P20" s="33"/>
      <c r="Q20" s="33"/>
    </row>
    <row r="21" spans="1:17" ht="15" x14ac:dyDescent="0.2">
      <c r="A21" s="54" t="s">
        <v>2814</v>
      </c>
      <c r="B21" s="24" t="s">
        <v>24</v>
      </c>
      <c r="C21" s="24" t="s">
        <v>12</v>
      </c>
      <c r="D21" s="24">
        <v>280</v>
      </c>
      <c r="E21" s="25">
        <v>0.75</v>
      </c>
      <c r="F21" s="71">
        <v>1.2</v>
      </c>
      <c r="G21" s="70">
        <f t="shared" si="0"/>
        <v>210</v>
      </c>
      <c r="H21" s="61">
        <f t="shared" si="1"/>
        <v>336</v>
      </c>
      <c r="J21" s="33"/>
      <c r="K21" s="64"/>
      <c r="L21" s="64"/>
      <c r="M21" s="65"/>
      <c r="N21" s="64"/>
      <c r="O21" s="33"/>
      <c r="P21" s="33"/>
      <c r="Q21" s="33"/>
    </row>
    <row r="22" spans="1:17" ht="15" x14ac:dyDescent="0.2">
      <c r="A22" s="54" t="s">
        <v>2757</v>
      </c>
      <c r="B22" s="24" t="s">
        <v>25</v>
      </c>
      <c r="C22" s="24" t="s">
        <v>10</v>
      </c>
      <c r="D22" s="24">
        <v>8</v>
      </c>
      <c r="E22" s="25">
        <v>65</v>
      </c>
      <c r="F22" s="71">
        <v>99.97</v>
      </c>
      <c r="G22" s="70">
        <f t="shared" si="0"/>
        <v>520</v>
      </c>
      <c r="H22" s="61">
        <f t="shared" si="1"/>
        <v>799.76</v>
      </c>
      <c r="J22" s="33"/>
      <c r="K22" s="64"/>
      <c r="L22" s="64"/>
      <c r="M22" s="65"/>
      <c r="N22" s="64"/>
      <c r="O22" s="33"/>
      <c r="P22" s="33"/>
      <c r="Q22" s="33"/>
    </row>
    <row r="23" spans="1:17" ht="15" x14ac:dyDescent="0.2">
      <c r="A23" s="54" t="s">
        <v>2815</v>
      </c>
      <c r="B23" s="24" t="s">
        <v>2816</v>
      </c>
      <c r="C23" s="24" t="s">
        <v>3</v>
      </c>
      <c r="D23" s="24">
        <v>1</v>
      </c>
      <c r="E23" s="25">
        <v>5000</v>
      </c>
      <c r="F23" s="70">
        <v>12856.71</v>
      </c>
      <c r="G23" s="70">
        <f t="shared" si="0"/>
        <v>5000</v>
      </c>
      <c r="H23" s="61">
        <f t="shared" si="1"/>
        <v>12856.71</v>
      </c>
      <c r="J23" s="33"/>
      <c r="K23" s="64"/>
      <c r="L23" s="65"/>
      <c r="M23" s="65"/>
      <c r="N23" s="64"/>
      <c r="O23" s="33"/>
      <c r="P23" s="33"/>
      <c r="Q23" s="33"/>
    </row>
    <row r="24" spans="1:17" x14ac:dyDescent="0.2">
      <c r="A24" s="80" t="s">
        <v>2817</v>
      </c>
      <c r="B24" s="24" t="s">
        <v>2818</v>
      </c>
      <c r="C24" s="24" t="s">
        <v>12</v>
      </c>
      <c r="D24" s="24">
        <v>686</v>
      </c>
      <c r="E24" s="25">
        <v>10</v>
      </c>
      <c r="F24" s="70">
        <v>30.83</v>
      </c>
      <c r="G24" s="70">
        <f t="shared" si="0"/>
        <v>6860</v>
      </c>
      <c r="H24" s="61">
        <f t="shared" si="1"/>
        <v>21149.379999999997</v>
      </c>
      <c r="J24" s="33"/>
      <c r="K24" s="33"/>
      <c r="L24" s="33"/>
      <c r="M24" s="33"/>
      <c r="N24" s="33"/>
      <c r="O24" s="33"/>
      <c r="P24" s="33"/>
      <c r="Q24" s="33"/>
    </row>
    <row r="25" spans="1:17" ht="15" x14ac:dyDescent="0.2">
      <c r="A25" s="54" t="s">
        <v>2837</v>
      </c>
      <c r="B25" s="24" t="s">
        <v>29</v>
      </c>
      <c r="C25" s="24" t="s">
        <v>6</v>
      </c>
      <c r="D25" s="24">
        <v>14</v>
      </c>
      <c r="E25" s="25">
        <v>25</v>
      </c>
      <c r="F25" s="71">
        <v>4.6900000000000004</v>
      </c>
      <c r="G25" s="70">
        <f t="shared" si="0"/>
        <v>350</v>
      </c>
      <c r="H25" s="61">
        <f t="shared" si="1"/>
        <v>65.660000000000011</v>
      </c>
      <c r="J25" s="33"/>
      <c r="K25" s="64"/>
      <c r="L25" s="64"/>
      <c r="M25" s="65"/>
      <c r="N25" s="64"/>
      <c r="O25" s="33"/>
      <c r="P25" s="33"/>
      <c r="Q25" s="33"/>
    </row>
    <row r="26" spans="1:17" ht="15" x14ac:dyDescent="0.2">
      <c r="A26" s="54" t="s">
        <v>2838</v>
      </c>
      <c r="B26" s="24" t="s">
        <v>32</v>
      </c>
      <c r="C26" s="24" t="s">
        <v>6</v>
      </c>
      <c r="D26" s="24">
        <v>30</v>
      </c>
      <c r="E26" s="25">
        <v>28</v>
      </c>
      <c r="F26" s="71">
        <v>9.23</v>
      </c>
      <c r="G26" s="70">
        <f t="shared" si="0"/>
        <v>840</v>
      </c>
      <c r="H26" s="61">
        <f t="shared" si="1"/>
        <v>276.90000000000003</v>
      </c>
      <c r="J26" s="33"/>
      <c r="K26" s="64"/>
      <c r="L26" s="65"/>
      <c r="M26" s="65"/>
      <c r="N26" s="64"/>
      <c r="O26" s="33"/>
      <c r="P26" s="33"/>
      <c r="Q26" s="33"/>
    </row>
    <row r="27" spans="1:17" x14ac:dyDescent="0.2">
      <c r="A27" s="54">
        <v>285715</v>
      </c>
      <c r="B27" s="24" t="s">
        <v>39</v>
      </c>
      <c r="C27" s="24" t="s">
        <v>21</v>
      </c>
      <c r="D27" s="68">
        <v>69</v>
      </c>
      <c r="E27" s="25">
        <v>140</v>
      </c>
      <c r="F27" s="70">
        <v>57.4</v>
      </c>
      <c r="G27" s="70">
        <f t="shared" si="0"/>
        <v>9660</v>
      </c>
      <c r="H27" s="61">
        <f t="shared" si="1"/>
        <v>3960.6</v>
      </c>
      <c r="J27" s="33"/>
      <c r="K27" s="33"/>
      <c r="L27" s="66"/>
      <c r="M27" s="66"/>
      <c r="N27" s="33"/>
      <c r="O27" s="33"/>
      <c r="P27" s="33"/>
      <c r="Q27" s="33"/>
    </row>
    <row r="28" spans="1:17" s="49" customFormat="1" x14ac:dyDescent="0.2">
      <c r="A28" s="54" t="s">
        <v>2819</v>
      </c>
      <c r="B28" s="24" t="s">
        <v>41</v>
      </c>
      <c r="C28" s="24" t="s">
        <v>21</v>
      </c>
      <c r="D28" s="69">
        <v>3549</v>
      </c>
      <c r="E28" s="25">
        <v>7.5</v>
      </c>
      <c r="F28" s="70">
        <v>2.23</v>
      </c>
      <c r="G28" s="70">
        <f t="shared" si="0"/>
        <v>26617.5</v>
      </c>
      <c r="H28" s="61">
        <f t="shared" si="1"/>
        <v>7914.2699999999995</v>
      </c>
      <c r="J28" s="33"/>
      <c r="K28" s="58"/>
      <c r="L28" s="58"/>
      <c r="M28" s="58"/>
      <c r="N28" s="58"/>
      <c r="O28" s="58"/>
      <c r="P28" s="58"/>
      <c r="Q28" s="58"/>
    </row>
    <row r="29" spans="1:17" x14ac:dyDescent="0.2">
      <c r="A29" s="54" t="s">
        <v>2820</v>
      </c>
      <c r="B29" s="24" t="s">
        <v>2758</v>
      </c>
      <c r="C29" s="24" t="s">
        <v>40</v>
      </c>
      <c r="D29" s="59">
        <v>8.4</v>
      </c>
      <c r="E29" s="60">
        <v>165</v>
      </c>
      <c r="F29" s="70">
        <v>92.16</v>
      </c>
      <c r="G29" s="70">
        <f t="shared" si="0"/>
        <v>1386</v>
      </c>
      <c r="H29" s="61">
        <f t="shared" si="1"/>
        <v>774.14400000000001</v>
      </c>
      <c r="I29" s="62"/>
      <c r="J29" s="44"/>
      <c r="K29" s="33"/>
      <c r="L29" s="33"/>
      <c r="M29" s="33"/>
      <c r="N29" s="33"/>
      <c r="O29" s="33"/>
      <c r="P29" s="33"/>
      <c r="Q29" s="33"/>
    </row>
    <row r="30" spans="1:17" x14ac:dyDescent="0.2">
      <c r="A30" s="54" t="s">
        <v>2821</v>
      </c>
      <c r="B30" s="24" t="s">
        <v>2822</v>
      </c>
      <c r="C30" s="24" t="s">
        <v>40</v>
      </c>
      <c r="D30" s="59">
        <v>195.9</v>
      </c>
      <c r="E30" s="60">
        <v>315</v>
      </c>
      <c r="F30" s="70">
        <v>123.47</v>
      </c>
      <c r="G30" s="70">
        <f t="shared" si="0"/>
        <v>61708.5</v>
      </c>
      <c r="H30" s="61">
        <f t="shared" si="1"/>
        <v>24187.773000000001</v>
      </c>
      <c r="I30" s="62"/>
      <c r="J30" s="44"/>
    </row>
    <row r="31" spans="1:17" x14ac:dyDescent="0.2">
      <c r="A31" s="54" t="s">
        <v>2833</v>
      </c>
      <c r="B31" s="24" t="s">
        <v>2834</v>
      </c>
      <c r="C31" s="24" t="s">
        <v>40</v>
      </c>
      <c r="D31" s="59">
        <v>2.7</v>
      </c>
      <c r="E31" s="60">
        <v>313</v>
      </c>
      <c r="F31" s="70">
        <v>108.06</v>
      </c>
      <c r="G31" s="70">
        <f t="shared" si="0"/>
        <v>845.1</v>
      </c>
      <c r="H31" s="61">
        <f t="shared" si="1"/>
        <v>291.762</v>
      </c>
      <c r="I31" s="62"/>
      <c r="J31" s="44"/>
    </row>
    <row r="32" spans="1:17" x14ac:dyDescent="0.2">
      <c r="A32" s="54" t="s">
        <v>2823</v>
      </c>
      <c r="B32" s="24" t="s">
        <v>59</v>
      </c>
      <c r="C32" s="24" t="s">
        <v>12</v>
      </c>
      <c r="D32" s="59">
        <v>467</v>
      </c>
      <c r="E32" s="60">
        <v>35</v>
      </c>
      <c r="F32" s="70">
        <v>17.66</v>
      </c>
      <c r="G32" s="70">
        <f t="shared" si="0"/>
        <v>16345</v>
      </c>
      <c r="H32" s="61">
        <f t="shared" si="1"/>
        <v>8247.2199999999993</v>
      </c>
      <c r="I32" s="62"/>
      <c r="J32" s="44"/>
    </row>
    <row r="33" spans="1:17" x14ac:dyDescent="0.2">
      <c r="A33" s="54" t="s">
        <v>2839</v>
      </c>
      <c r="B33" s="24" t="s">
        <v>319</v>
      </c>
      <c r="C33" s="24" t="s">
        <v>21</v>
      </c>
      <c r="D33" s="59">
        <v>115</v>
      </c>
      <c r="E33" s="60">
        <v>50</v>
      </c>
      <c r="F33" s="71">
        <v>35.43</v>
      </c>
      <c r="G33" s="70">
        <f t="shared" si="0"/>
        <v>5750</v>
      </c>
      <c r="H33" s="61">
        <f t="shared" si="1"/>
        <v>4074.45</v>
      </c>
      <c r="I33" s="62"/>
      <c r="J33" s="44"/>
      <c r="K33" s="33"/>
      <c r="L33" s="33"/>
      <c r="M33" s="33"/>
      <c r="N33" s="33"/>
      <c r="O33" s="33"/>
      <c r="P33" s="33"/>
      <c r="Q33" s="33"/>
    </row>
    <row r="34" spans="1:17" s="49" customFormat="1" x14ac:dyDescent="0.2">
      <c r="A34" s="54" t="s">
        <v>2824</v>
      </c>
      <c r="B34" s="24" t="s">
        <v>2825</v>
      </c>
      <c r="C34" s="24" t="s">
        <v>21</v>
      </c>
      <c r="D34" s="59">
        <v>153</v>
      </c>
      <c r="E34" s="60">
        <v>95</v>
      </c>
      <c r="F34" s="71">
        <v>35.43</v>
      </c>
      <c r="G34" s="70">
        <f t="shared" si="0"/>
        <v>14535</v>
      </c>
      <c r="H34" s="61">
        <f t="shared" si="1"/>
        <v>5420.79</v>
      </c>
      <c r="I34" s="63"/>
      <c r="J34" s="44"/>
    </row>
    <row r="35" spans="1:17" x14ac:dyDescent="0.2">
      <c r="A35" s="54" t="s">
        <v>2840</v>
      </c>
      <c r="B35" s="24" t="s">
        <v>321</v>
      </c>
      <c r="C35" s="24" t="s">
        <v>21</v>
      </c>
      <c r="D35" s="59">
        <v>50</v>
      </c>
      <c r="E35" s="60">
        <v>55</v>
      </c>
      <c r="F35" s="71">
        <v>44.55</v>
      </c>
      <c r="G35" s="70">
        <f t="shared" si="0"/>
        <v>2750</v>
      </c>
      <c r="H35" s="61">
        <f t="shared" si="1"/>
        <v>2227.5</v>
      </c>
      <c r="I35" s="62"/>
      <c r="J35" s="44"/>
    </row>
    <row r="36" spans="1:17" s="49" customFormat="1" x14ac:dyDescent="0.2">
      <c r="A36" s="54" t="s">
        <v>2841</v>
      </c>
      <c r="B36" s="24" t="s">
        <v>332</v>
      </c>
      <c r="C36" s="24" t="s">
        <v>20</v>
      </c>
      <c r="D36" s="59">
        <v>37</v>
      </c>
      <c r="E36" s="60">
        <v>60</v>
      </c>
      <c r="F36" s="71">
        <v>29.59</v>
      </c>
      <c r="G36" s="70">
        <f t="shared" si="0"/>
        <v>2220</v>
      </c>
      <c r="H36" s="61">
        <f t="shared" si="1"/>
        <v>1094.83</v>
      </c>
      <c r="I36" s="63"/>
      <c r="J36" s="44"/>
    </row>
    <row r="37" spans="1:17" s="49" customFormat="1" x14ac:dyDescent="0.2">
      <c r="A37" s="54" t="s">
        <v>2826</v>
      </c>
      <c r="B37" s="24" t="s">
        <v>65</v>
      </c>
      <c r="C37" s="24" t="s">
        <v>21</v>
      </c>
      <c r="D37" s="59">
        <v>109</v>
      </c>
      <c r="E37" s="60">
        <v>8</v>
      </c>
      <c r="F37" s="71">
        <v>0.92</v>
      </c>
      <c r="G37" s="70">
        <f t="shared" si="0"/>
        <v>872</v>
      </c>
      <c r="H37" s="61">
        <f t="shared" si="1"/>
        <v>100.28</v>
      </c>
      <c r="I37" s="63"/>
      <c r="J37" s="44"/>
    </row>
    <row r="38" spans="1:17" x14ac:dyDescent="0.2">
      <c r="A38" s="54" t="s">
        <v>2827</v>
      </c>
      <c r="B38" s="24" t="s">
        <v>2828</v>
      </c>
      <c r="C38" s="24" t="s">
        <v>70</v>
      </c>
      <c r="D38" s="59">
        <v>0.183</v>
      </c>
      <c r="E38" s="60">
        <v>1332</v>
      </c>
      <c r="F38" s="71">
        <v>875.24</v>
      </c>
      <c r="G38" s="70">
        <f t="shared" si="0"/>
        <v>243.756</v>
      </c>
      <c r="H38" s="61">
        <f t="shared" si="1"/>
        <v>160.16891999999999</v>
      </c>
      <c r="I38" s="62"/>
      <c r="J38" s="44"/>
    </row>
    <row r="39" spans="1:17" ht="15" x14ac:dyDescent="0.2">
      <c r="A39" s="54" t="s">
        <v>2860</v>
      </c>
      <c r="B39" s="24" t="s">
        <v>2202</v>
      </c>
      <c r="C39" s="24" t="s">
        <v>12</v>
      </c>
      <c r="D39" s="24">
        <v>902</v>
      </c>
      <c r="E39" s="25">
        <v>0.56000000000000005</v>
      </c>
      <c r="F39" s="71">
        <v>0.28999999999999998</v>
      </c>
      <c r="G39" s="70">
        <v>500.61</v>
      </c>
      <c r="H39" s="61">
        <f t="shared" si="1"/>
        <v>261.58</v>
      </c>
      <c r="J39" s="33"/>
      <c r="K39" s="64"/>
      <c r="L39" s="64"/>
      <c r="M39" s="65"/>
      <c r="N39" s="64"/>
      <c r="O39" s="33"/>
      <c r="P39" s="33"/>
      <c r="Q39" s="33"/>
    </row>
    <row r="40" spans="1:17" x14ac:dyDescent="0.2">
      <c r="A40" s="54" t="s">
        <v>2861</v>
      </c>
      <c r="B40" s="24" t="s">
        <v>2204</v>
      </c>
      <c r="C40" s="24" t="s">
        <v>12</v>
      </c>
      <c r="D40" s="59">
        <v>102</v>
      </c>
      <c r="E40" s="60">
        <v>1.1100000000000001</v>
      </c>
      <c r="F40" s="71">
        <v>0.74</v>
      </c>
      <c r="G40" s="70">
        <f t="shared" si="0"/>
        <v>113.22000000000001</v>
      </c>
      <c r="H40" s="61">
        <f t="shared" si="1"/>
        <v>75.48</v>
      </c>
      <c r="I40" s="62"/>
      <c r="J40" s="44"/>
    </row>
    <row r="41" spans="1:17" x14ac:dyDescent="0.2">
      <c r="A41" s="80" t="s">
        <v>2862</v>
      </c>
      <c r="B41" s="24" t="s">
        <v>2206</v>
      </c>
      <c r="C41" s="24" t="s">
        <v>12</v>
      </c>
      <c r="D41" s="59">
        <v>227</v>
      </c>
      <c r="E41" s="60">
        <v>1.39</v>
      </c>
      <c r="F41" s="71">
        <v>1.1499999999999999</v>
      </c>
      <c r="G41" s="70">
        <v>314.95999999999998</v>
      </c>
      <c r="H41" s="61">
        <f t="shared" si="1"/>
        <v>261.04999999999995</v>
      </c>
      <c r="I41" s="62"/>
      <c r="J41" s="44"/>
    </row>
    <row r="42" spans="1:17" x14ac:dyDescent="0.2">
      <c r="A42" s="80" t="s">
        <v>2863</v>
      </c>
      <c r="B42" s="24" t="s">
        <v>2208</v>
      </c>
      <c r="C42" s="24" t="s">
        <v>12</v>
      </c>
      <c r="D42" s="59">
        <v>17</v>
      </c>
      <c r="E42" s="60">
        <v>2.2200000000000002</v>
      </c>
      <c r="F42" s="71">
        <v>1.4</v>
      </c>
      <c r="G42" s="70">
        <f t="shared" si="0"/>
        <v>37.74</v>
      </c>
      <c r="H42" s="61">
        <f t="shared" si="1"/>
        <v>23.799999999999997</v>
      </c>
      <c r="I42" s="62"/>
      <c r="J42" s="44"/>
    </row>
    <row r="43" spans="1:17" x14ac:dyDescent="0.2">
      <c r="A43" s="54" t="s">
        <v>2829</v>
      </c>
      <c r="B43" s="24" t="s">
        <v>2830</v>
      </c>
      <c r="C43" s="24" t="s">
        <v>71</v>
      </c>
      <c r="D43" s="59">
        <v>0.20899999999999999</v>
      </c>
      <c r="E43" s="60">
        <v>610.5</v>
      </c>
      <c r="F43" s="71">
        <v>357.27</v>
      </c>
      <c r="G43" s="70">
        <f t="shared" si="0"/>
        <v>127.5945</v>
      </c>
      <c r="H43" s="61">
        <f t="shared" si="1"/>
        <v>74.669429999999991</v>
      </c>
      <c r="I43" s="62"/>
      <c r="J43" s="44"/>
    </row>
    <row r="44" spans="1:17" x14ac:dyDescent="0.2">
      <c r="A44" s="80" t="s">
        <v>2831</v>
      </c>
      <c r="B44" s="24" t="s">
        <v>2832</v>
      </c>
      <c r="C44" s="24" t="s">
        <v>10</v>
      </c>
      <c r="D44" s="59">
        <v>2</v>
      </c>
      <c r="E44" s="60">
        <v>33.299999999999997</v>
      </c>
      <c r="F44" s="70">
        <v>25.36</v>
      </c>
      <c r="G44" s="70">
        <f t="shared" si="0"/>
        <v>66.599999999999994</v>
      </c>
      <c r="H44" s="61">
        <f t="shared" si="1"/>
        <v>50.72</v>
      </c>
      <c r="I44" s="62"/>
      <c r="J44" s="44"/>
    </row>
    <row r="45" spans="1:17" x14ac:dyDescent="0.2">
      <c r="A45" s="80" t="s">
        <v>2864</v>
      </c>
      <c r="B45" s="24" t="s">
        <v>2224</v>
      </c>
      <c r="C45" s="24" t="s">
        <v>70</v>
      </c>
      <c r="D45" s="59">
        <v>0.01</v>
      </c>
      <c r="E45" s="60">
        <v>1332</v>
      </c>
      <c r="F45" s="71">
        <v>861.54</v>
      </c>
      <c r="G45" s="70">
        <f t="shared" si="0"/>
        <v>13.32</v>
      </c>
      <c r="H45" s="61">
        <f t="shared" si="1"/>
        <v>8.6153999999999993</v>
      </c>
      <c r="I45" s="62"/>
      <c r="J45" s="44"/>
    </row>
    <row r="46" spans="1:17" x14ac:dyDescent="0.2">
      <c r="A46" s="80" t="s">
        <v>2865</v>
      </c>
      <c r="B46" s="24" t="s">
        <v>2234</v>
      </c>
      <c r="C46" s="24" t="s">
        <v>71</v>
      </c>
      <c r="D46" s="24">
        <v>4.3999999999999997E-2</v>
      </c>
      <c r="E46" s="25">
        <v>555</v>
      </c>
      <c r="F46" s="71">
        <v>358.84</v>
      </c>
      <c r="G46" s="70">
        <f>PRODUCT(D46,E46)</f>
        <v>24.419999999999998</v>
      </c>
      <c r="H46" s="61">
        <f>PRODUCT(D46,F46)</f>
        <v>15.788959999999998</v>
      </c>
      <c r="J46" s="33"/>
      <c r="K46" s="33"/>
      <c r="L46" s="33"/>
      <c r="M46" s="33"/>
      <c r="N46" s="33"/>
      <c r="O46" s="33"/>
      <c r="P46" s="33"/>
      <c r="Q46" s="33"/>
    </row>
    <row r="47" spans="1:17" x14ac:dyDescent="0.2">
      <c r="A47" s="54"/>
      <c r="B47" s="24"/>
      <c r="C47" s="24"/>
      <c r="D47" s="52"/>
      <c r="E47" s="25"/>
      <c r="F47" s="70"/>
      <c r="G47" s="70"/>
      <c r="H47" s="38"/>
      <c r="J47" s="33"/>
    </row>
    <row r="48" spans="1:17" s="49" customFormat="1" ht="13.5" thickBot="1" x14ac:dyDescent="0.25">
      <c r="A48" s="147" t="s">
        <v>2743</v>
      </c>
      <c r="B48" s="148"/>
      <c r="C48" s="144" t="s">
        <v>2742</v>
      </c>
      <c r="D48" s="145"/>
      <c r="E48" s="146"/>
      <c r="F48" s="75"/>
      <c r="G48" s="55">
        <f>SUM(G11:G46)</f>
        <v>184335.77050000001</v>
      </c>
      <c r="H48" s="55">
        <f>SUM(H11:H46)</f>
        <v>113642.29170999999</v>
      </c>
      <c r="J48" s="58"/>
    </row>
    <row r="49" spans="1:10" ht="12.75" customHeight="1" x14ac:dyDescent="0.2">
      <c r="A49" s="41"/>
      <c r="J49" s="33"/>
    </row>
  </sheetData>
  <mergeCells count="11">
    <mergeCell ref="M13:N13"/>
    <mergeCell ref="C48:E48"/>
    <mergeCell ref="A48:B48"/>
    <mergeCell ref="E9:H9"/>
    <mergeCell ref="E10:H10"/>
    <mergeCell ref="G7:H7"/>
    <mergeCell ref="A7:A8"/>
    <mergeCell ref="B7:B8"/>
    <mergeCell ref="C7:C8"/>
    <mergeCell ref="D7:D8"/>
    <mergeCell ref="E7:F7"/>
  </mergeCells>
  <dataValidations count="1">
    <dataValidation type="list" allowBlank="1" showInputMessage="1" showErrorMessage="1" sqref="A9:A46 A47">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activeCell="G32" sqref="G32"/>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39" t="s">
        <v>2723</v>
      </c>
      <c r="B7" s="139" t="s">
        <v>2725</v>
      </c>
      <c r="C7" s="139" t="s">
        <v>2746</v>
      </c>
      <c r="D7" s="139" t="s">
        <v>2726</v>
      </c>
      <c r="E7" s="141" t="s">
        <v>2747</v>
      </c>
      <c r="F7" s="142"/>
      <c r="G7" s="137" t="s">
        <v>2748</v>
      </c>
      <c r="H7" s="138" t="s">
        <v>2728</v>
      </c>
    </row>
    <row r="8" spans="1:8" ht="18.75" thickBot="1" x14ac:dyDescent="0.25">
      <c r="A8" s="140"/>
      <c r="B8" s="140"/>
      <c r="C8" s="140"/>
      <c r="D8" s="140"/>
      <c r="E8" s="72" t="s">
        <v>2749</v>
      </c>
      <c r="F8" s="72" t="s">
        <v>2750</v>
      </c>
      <c r="G8" s="73" t="s">
        <v>2749</v>
      </c>
      <c r="H8" s="73" t="s">
        <v>2750</v>
      </c>
    </row>
    <row r="9" spans="1:8" x14ac:dyDescent="0.2">
      <c r="A9" s="23" t="s">
        <v>2843</v>
      </c>
      <c r="B9" s="39" t="s">
        <v>2844</v>
      </c>
      <c r="C9" s="39" t="s">
        <v>34</v>
      </c>
      <c r="D9" s="23">
        <v>2</v>
      </c>
      <c r="E9" s="40">
        <v>440</v>
      </c>
      <c r="F9" s="81">
        <v>329.93</v>
      </c>
      <c r="G9" s="70">
        <f>D9*E9</f>
        <v>880</v>
      </c>
      <c r="H9" s="38">
        <f>PRODUCT(D9,F9)</f>
        <v>659.86</v>
      </c>
    </row>
    <row r="10" spans="1:8" x14ac:dyDescent="0.2">
      <c r="A10" s="24" t="s">
        <v>2845</v>
      </c>
      <c r="B10" s="24" t="s">
        <v>1526</v>
      </c>
      <c r="C10" s="24" t="s">
        <v>34</v>
      </c>
      <c r="D10" s="24">
        <v>4</v>
      </c>
      <c r="E10" s="25">
        <v>819.5</v>
      </c>
      <c r="F10" s="70">
        <v>173.61</v>
      </c>
      <c r="G10" s="70">
        <f t="shared" ref="G10:G31" si="0">D10*E10</f>
        <v>3278</v>
      </c>
      <c r="H10" s="38">
        <f t="shared" ref="H10:H31" si="1">PRODUCT(D10,F10)</f>
        <v>694.44</v>
      </c>
    </row>
    <row r="11" spans="1:8" ht="13.5" thickBot="1" x14ac:dyDescent="0.25">
      <c r="A11" s="24" t="s">
        <v>2846</v>
      </c>
      <c r="B11" s="24" t="s">
        <v>2847</v>
      </c>
      <c r="C11" s="24" t="s">
        <v>34</v>
      </c>
      <c r="D11" s="24">
        <v>3</v>
      </c>
      <c r="E11" s="25">
        <v>55.55</v>
      </c>
      <c r="F11" s="70">
        <v>17.78</v>
      </c>
      <c r="G11" s="70">
        <f t="shared" si="0"/>
        <v>166.64999999999998</v>
      </c>
      <c r="H11" s="38">
        <f t="shared" si="1"/>
        <v>53.34</v>
      </c>
    </row>
    <row r="12" spans="1:8" x14ac:dyDescent="0.2">
      <c r="A12" s="23" t="s">
        <v>2848</v>
      </c>
      <c r="B12" s="39" t="s">
        <v>2849</v>
      </c>
      <c r="C12" s="159" t="s">
        <v>10</v>
      </c>
      <c r="D12" s="160">
        <v>3</v>
      </c>
      <c r="E12" s="40">
        <v>1012</v>
      </c>
      <c r="F12" s="81">
        <v>995.01</v>
      </c>
      <c r="G12" s="70">
        <f t="shared" si="0"/>
        <v>3036</v>
      </c>
      <c r="H12" s="38">
        <f t="shared" si="1"/>
        <v>2985.0299999999997</v>
      </c>
    </row>
    <row r="13" spans="1:8" x14ac:dyDescent="0.2">
      <c r="A13" s="24" t="s">
        <v>2850</v>
      </c>
      <c r="B13" s="24" t="s">
        <v>2851</v>
      </c>
      <c r="C13" s="159" t="s">
        <v>10</v>
      </c>
      <c r="D13" s="161">
        <v>1</v>
      </c>
      <c r="E13" s="25">
        <v>7205</v>
      </c>
      <c r="F13" s="70">
        <v>5934.35</v>
      </c>
      <c r="G13" s="70">
        <f t="shared" si="0"/>
        <v>7205</v>
      </c>
      <c r="H13" s="38">
        <f t="shared" si="1"/>
        <v>5934.35</v>
      </c>
    </row>
    <row r="14" spans="1:8" x14ac:dyDescent="0.2">
      <c r="A14" s="24" t="s">
        <v>2852</v>
      </c>
      <c r="B14" s="24" t="s">
        <v>2853</v>
      </c>
      <c r="C14" s="159" t="s">
        <v>10</v>
      </c>
      <c r="D14" s="161">
        <v>4</v>
      </c>
      <c r="E14" s="25">
        <v>9735</v>
      </c>
      <c r="F14" s="70">
        <v>8847.56</v>
      </c>
      <c r="G14" s="70">
        <f t="shared" si="0"/>
        <v>38940</v>
      </c>
      <c r="H14" s="38">
        <f t="shared" si="1"/>
        <v>35390.239999999998</v>
      </c>
    </row>
    <row r="15" spans="1:8" x14ac:dyDescent="0.2">
      <c r="A15" s="24" t="s">
        <v>2854</v>
      </c>
      <c r="B15" s="24" t="s">
        <v>2855</v>
      </c>
      <c r="C15" s="159" t="s">
        <v>10</v>
      </c>
      <c r="D15" s="161">
        <v>3</v>
      </c>
      <c r="E15" s="25">
        <v>28.05</v>
      </c>
      <c r="F15" s="71">
        <v>135.61000000000001</v>
      </c>
      <c r="G15" s="70">
        <f t="shared" si="0"/>
        <v>84.15</v>
      </c>
      <c r="H15" s="38">
        <f t="shared" si="1"/>
        <v>406.83000000000004</v>
      </c>
    </row>
    <row r="16" spans="1:8" x14ac:dyDescent="0.2">
      <c r="A16" s="24" t="s">
        <v>2856</v>
      </c>
      <c r="B16" s="86" t="s">
        <v>2857</v>
      </c>
      <c r="C16" s="159" t="s">
        <v>10</v>
      </c>
      <c r="D16" s="161">
        <v>1</v>
      </c>
      <c r="E16" s="25">
        <v>335.5</v>
      </c>
      <c r="F16" s="70">
        <v>731.47</v>
      </c>
      <c r="G16" s="70">
        <f t="shared" si="0"/>
        <v>335.5</v>
      </c>
      <c r="H16" s="38">
        <f t="shared" si="1"/>
        <v>731.47</v>
      </c>
    </row>
    <row r="17" spans="1:8" ht="13.5" thickBot="1" x14ac:dyDescent="0.25">
      <c r="A17" s="26" t="s">
        <v>2858</v>
      </c>
      <c r="B17" s="26" t="s">
        <v>2859</v>
      </c>
      <c r="C17" s="159" t="s">
        <v>10</v>
      </c>
      <c r="D17" s="162">
        <v>4</v>
      </c>
      <c r="E17" s="35">
        <v>500.5</v>
      </c>
      <c r="F17" s="35">
        <v>619.87</v>
      </c>
      <c r="G17" s="70">
        <f t="shared" si="0"/>
        <v>2002</v>
      </c>
      <c r="H17" s="38">
        <f t="shared" si="1"/>
        <v>2479.48</v>
      </c>
    </row>
    <row r="18" spans="1:8" x14ac:dyDescent="0.2">
      <c r="A18" s="23" t="s">
        <v>2759</v>
      </c>
      <c r="B18" s="39" t="s">
        <v>69</v>
      </c>
      <c r="C18" s="39" t="s">
        <v>10</v>
      </c>
      <c r="D18" s="23">
        <v>100</v>
      </c>
      <c r="E18" s="40">
        <v>4.4400000000000004</v>
      </c>
      <c r="F18" s="81">
        <v>3.21</v>
      </c>
      <c r="G18" s="70">
        <f t="shared" si="0"/>
        <v>444.00000000000006</v>
      </c>
      <c r="H18" s="38">
        <f t="shared" si="1"/>
        <v>321</v>
      </c>
    </row>
    <row r="19" spans="1:8" x14ac:dyDescent="0.2">
      <c r="A19" s="24" t="s">
        <v>2866</v>
      </c>
      <c r="B19" s="24" t="s">
        <v>2867</v>
      </c>
      <c r="C19" s="24" t="s">
        <v>12</v>
      </c>
      <c r="D19" s="24">
        <v>102</v>
      </c>
      <c r="E19" s="25">
        <v>3.33</v>
      </c>
      <c r="F19" s="71">
        <v>2.15</v>
      </c>
      <c r="G19" s="70">
        <f t="shared" si="0"/>
        <v>339.66</v>
      </c>
      <c r="H19" s="38">
        <f t="shared" si="1"/>
        <v>219.29999999999998</v>
      </c>
    </row>
    <row r="20" spans="1:8" x14ac:dyDescent="0.2">
      <c r="A20" s="24" t="s">
        <v>2868</v>
      </c>
      <c r="B20" s="86" t="s">
        <v>2280</v>
      </c>
      <c r="C20" s="86" t="s">
        <v>12</v>
      </c>
      <c r="D20" s="24">
        <v>227</v>
      </c>
      <c r="E20" s="25">
        <v>4.4400000000000004</v>
      </c>
      <c r="F20" s="70">
        <v>2.76</v>
      </c>
      <c r="G20" s="70">
        <f t="shared" si="0"/>
        <v>1007.8800000000001</v>
      </c>
      <c r="H20" s="38">
        <f t="shared" si="1"/>
        <v>626.52</v>
      </c>
    </row>
    <row r="21" spans="1:8" x14ac:dyDescent="0.2">
      <c r="A21" s="26" t="s">
        <v>2869</v>
      </c>
      <c r="B21" s="163" t="s">
        <v>2282</v>
      </c>
      <c r="C21" s="163" t="s">
        <v>12</v>
      </c>
      <c r="D21" s="26">
        <v>17</v>
      </c>
      <c r="E21" s="25">
        <v>5.55</v>
      </c>
      <c r="F21" s="25">
        <v>3.76</v>
      </c>
      <c r="G21" s="70">
        <f t="shared" si="0"/>
        <v>94.35</v>
      </c>
      <c r="H21" s="38">
        <f t="shared" si="1"/>
        <v>63.919999999999995</v>
      </c>
    </row>
    <row r="22" spans="1:8" x14ac:dyDescent="0.2">
      <c r="A22" s="26" t="s">
        <v>2870</v>
      </c>
      <c r="B22" s="163" t="s">
        <v>2871</v>
      </c>
      <c r="C22" s="163" t="s">
        <v>71</v>
      </c>
      <c r="D22" s="26">
        <v>0.23899999999999999</v>
      </c>
      <c r="E22" s="25">
        <v>1665</v>
      </c>
      <c r="F22" s="60">
        <v>1810.97</v>
      </c>
      <c r="G22" s="70">
        <f t="shared" si="0"/>
        <v>397.935</v>
      </c>
      <c r="H22" s="38">
        <f t="shared" si="1"/>
        <v>432.82182999999998</v>
      </c>
    </row>
    <row r="23" spans="1:8" x14ac:dyDescent="0.2">
      <c r="A23" s="24" t="s">
        <v>2760</v>
      </c>
      <c r="B23" s="24" t="s">
        <v>2761</v>
      </c>
      <c r="C23" s="24" t="s">
        <v>10</v>
      </c>
      <c r="D23" s="24">
        <v>7</v>
      </c>
      <c r="E23" s="25">
        <v>83.25</v>
      </c>
      <c r="F23" s="71">
        <v>42.2</v>
      </c>
      <c r="G23" s="70">
        <f t="shared" si="0"/>
        <v>582.75</v>
      </c>
      <c r="H23" s="38">
        <f t="shared" si="1"/>
        <v>295.40000000000003</v>
      </c>
    </row>
    <row r="24" spans="1:8" x14ac:dyDescent="0.2">
      <c r="A24" s="24" t="s">
        <v>2872</v>
      </c>
      <c r="B24" s="24" t="s">
        <v>2873</v>
      </c>
      <c r="C24" s="24" t="s">
        <v>12</v>
      </c>
      <c r="D24" s="24">
        <v>8</v>
      </c>
      <c r="E24" s="25">
        <v>4.4400000000000004</v>
      </c>
      <c r="F24" s="71">
        <v>2.97</v>
      </c>
      <c r="G24" s="70">
        <f t="shared" si="0"/>
        <v>35.520000000000003</v>
      </c>
      <c r="H24" s="38">
        <f t="shared" si="1"/>
        <v>23.76</v>
      </c>
    </row>
    <row r="25" spans="1:8" x14ac:dyDescent="0.2">
      <c r="A25" s="24" t="s">
        <v>2874</v>
      </c>
      <c r="B25" s="24" t="s">
        <v>2304</v>
      </c>
      <c r="C25" s="24" t="s">
        <v>71</v>
      </c>
      <c r="D25" s="24">
        <v>4.3999999999999997E-2</v>
      </c>
      <c r="E25" s="25">
        <v>1665</v>
      </c>
      <c r="F25" s="71">
        <v>1806.88</v>
      </c>
      <c r="G25" s="70">
        <f t="shared" si="0"/>
        <v>73.259999999999991</v>
      </c>
      <c r="H25" s="38">
        <f t="shared" si="1"/>
        <v>79.502719999999997</v>
      </c>
    </row>
    <row r="26" spans="1:8" x14ac:dyDescent="0.2">
      <c r="A26" s="26" t="s">
        <v>2875</v>
      </c>
      <c r="B26" s="163" t="s">
        <v>2326</v>
      </c>
      <c r="C26" s="163" t="s">
        <v>12</v>
      </c>
      <c r="D26" s="26">
        <v>64</v>
      </c>
      <c r="E26" s="25">
        <v>22.2</v>
      </c>
      <c r="F26" s="60">
        <v>14.41</v>
      </c>
      <c r="G26" s="70">
        <f t="shared" si="0"/>
        <v>1420.8</v>
      </c>
      <c r="H26" s="38">
        <f t="shared" si="1"/>
        <v>922.24</v>
      </c>
    </row>
    <row r="27" spans="1:8" x14ac:dyDescent="0.2">
      <c r="A27" s="24" t="s">
        <v>2876</v>
      </c>
      <c r="B27" s="86" t="s">
        <v>2877</v>
      </c>
      <c r="C27" s="86" t="s">
        <v>10</v>
      </c>
      <c r="D27" s="24">
        <v>9</v>
      </c>
      <c r="E27" s="25">
        <v>499.5</v>
      </c>
      <c r="F27" s="71">
        <v>237.68</v>
      </c>
      <c r="G27" s="70">
        <f t="shared" si="0"/>
        <v>4495.5</v>
      </c>
      <c r="H27" s="38">
        <f t="shared" si="1"/>
        <v>2139.12</v>
      </c>
    </row>
    <row r="28" spans="1:8" x14ac:dyDescent="0.2">
      <c r="A28" s="24" t="s">
        <v>2762</v>
      </c>
      <c r="B28" s="86" t="s">
        <v>2878</v>
      </c>
      <c r="C28" s="86" t="s">
        <v>70</v>
      </c>
      <c r="D28" s="24">
        <v>0.29199999999999998</v>
      </c>
      <c r="E28" s="25">
        <v>4662</v>
      </c>
      <c r="F28" s="71">
        <v>3831.59</v>
      </c>
      <c r="G28" s="70">
        <f t="shared" si="0"/>
        <v>1361.3039999999999</v>
      </c>
      <c r="H28" s="38">
        <f t="shared" si="1"/>
        <v>1118.82428</v>
      </c>
    </row>
    <row r="29" spans="1:8" ht="13.5" thickBot="1" x14ac:dyDescent="0.25">
      <c r="A29" s="26" t="s">
        <v>2879</v>
      </c>
      <c r="B29" s="26" t="s">
        <v>2384</v>
      </c>
      <c r="C29" s="26" t="s">
        <v>70</v>
      </c>
      <c r="D29" s="36">
        <v>0.17100000000000001</v>
      </c>
      <c r="E29" s="35">
        <v>5772</v>
      </c>
      <c r="F29" s="164">
        <v>6004.26</v>
      </c>
      <c r="G29" s="70">
        <f t="shared" si="0"/>
        <v>987.01200000000006</v>
      </c>
      <c r="H29" s="38">
        <f t="shared" si="1"/>
        <v>1026.72846</v>
      </c>
    </row>
    <row r="30" spans="1:8" x14ac:dyDescent="0.2">
      <c r="A30" s="26" t="s">
        <v>2880</v>
      </c>
      <c r="B30" s="163" t="s">
        <v>2881</v>
      </c>
      <c r="C30" s="163" t="s">
        <v>70</v>
      </c>
      <c r="D30" s="26">
        <v>0.03</v>
      </c>
      <c r="E30" s="25">
        <v>4662</v>
      </c>
      <c r="F30" s="60">
        <v>3788.2</v>
      </c>
      <c r="G30" s="70">
        <f t="shared" si="0"/>
        <v>139.85999999999999</v>
      </c>
      <c r="H30" s="38">
        <f t="shared" si="1"/>
        <v>113.64599999999999</v>
      </c>
    </row>
    <row r="31" spans="1:8" x14ac:dyDescent="0.2">
      <c r="A31" s="26" t="s">
        <v>2882</v>
      </c>
      <c r="B31" s="163" t="s">
        <v>2883</v>
      </c>
      <c r="C31" s="163" t="s">
        <v>20</v>
      </c>
      <c r="D31" s="26">
        <v>282</v>
      </c>
      <c r="E31" s="25">
        <v>1.67</v>
      </c>
      <c r="F31" s="60">
        <v>0.44</v>
      </c>
      <c r="G31" s="70">
        <v>469.53</v>
      </c>
      <c r="H31" s="38">
        <f t="shared" si="1"/>
        <v>124.08</v>
      </c>
    </row>
    <row r="32" spans="1:8" ht="13.5" thickBot="1" x14ac:dyDescent="0.25">
      <c r="A32" s="26"/>
      <c r="B32" s="26"/>
      <c r="C32" s="26"/>
      <c r="D32" s="36"/>
      <c r="E32" s="35"/>
      <c r="F32" s="35"/>
      <c r="G32" s="35"/>
      <c r="H32" s="38"/>
    </row>
    <row r="33" spans="1:8" ht="13.5" thickBot="1" x14ac:dyDescent="0.25">
      <c r="A33" s="27"/>
      <c r="B33" s="29" t="s">
        <v>2727</v>
      </c>
      <c r="C33" s="28"/>
      <c r="D33" s="33"/>
      <c r="E33" s="34"/>
      <c r="F33" s="34"/>
      <c r="G33" s="18">
        <f>SUM(G9:G31)</f>
        <v>67776.661000000007</v>
      </c>
      <c r="H33" s="18">
        <f>SUM(H9:H31)</f>
        <v>56841.903290000002</v>
      </c>
    </row>
  </sheetData>
  <mergeCells count="6">
    <mergeCell ref="G7:H7"/>
    <mergeCell ref="A7:A8"/>
    <mergeCell ref="B7:B8"/>
    <mergeCell ref="C7:C8"/>
    <mergeCell ref="D7:D8"/>
    <mergeCell ref="E7:F7"/>
  </mergeCells>
  <dataValidations count="1">
    <dataValidation type="list" allowBlank="1" showInputMessage="1" showErrorMessage="1" sqref="A9:A32">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G9" sqref="G9"/>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39" t="s">
        <v>2723</v>
      </c>
      <c r="B7" s="139" t="s">
        <v>2725</v>
      </c>
      <c r="C7" s="139" t="s">
        <v>2746</v>
      </c>
      <c r="D7" s="139" t="s">
        <v>2726</v>
      </c>
      <c r="E7" s="141" t="s">
        <v>2747</v>
      </c>
      <c r="F7" s="142"/>
      <c r="G7" s="137" t="s">
        <v>2748</v>
      </c>
      <c r="H7" s="138" t="s">
        <v>2728</v>
      </c>
    </row>
    <row r="8" spans="1:8" ht="15" customHeight="1" thickBot="1" x14ac:dyDescent="0.25">
      <c r="A8" s="140"/>
      <c r="B8" s="140"/>
      <c r="C8" s="140"/>
      <c r="D8" s="140"/>
      <c r="E8" s="72" t="s">
        <v>2749</v>
      </c>
      <c r="F8" s="72" t="s">
        <v>2750</v>
      </c>
      <c r="G8" s="73" t="s">
        <v>2749</v>
      </c>
      <c r="H8" s="73" t="s">
        <v>2750</v>
      </c>
    </row>
    <row r="9" spans="1:8" ht="11.25" customHeight="1" x14ac:dyDescent="0.2">
      <c r="A9" s="23" t="s">
        <v>2763</v>
      </c>
      <c r="B9" s="39" t="s">
        <v>2764</v>
      </c>
      <c r="C9" s="39" t="s">
        <v>12</v>
      </c>
      <c r="D9" s="23">
        <v>10</v>
      </c>
      <c r="E9" s="40">
        <v>6.6</v>
      </c>
      <c r="F9" s="81">
        <v>5.69</v>
      </c>
      <c r="G9" s="70">
        <f>PRODUCT(D9,E9)</f>
        <v>66</v>
      </c>
      <c r="H9" s="38">
        <f>PRODUCT(D9,F9)</f>
        <v>56.900000000000006</v>
      </c>
    </row>
    <row r="10" spans="1:8" x14ac:dyDescent="0.2">
      <c r="A10" s="24" t="s">
        <v>2765</v>
      </c>
      <c r="B10" s="24" t="s">
        <v>2766</v>
      </c>
      <c r="C10" s="24" t="s">
        <v>12</v>
      </c>
      <c r="D10" s="24">
        <v>430</v>
      </c>
      <c r="E10" s="25">
        <v>20.350000000000001</v>
      </c>
      <c r="F10" s="70">
        <v>15.84</v>
      </c>
      <c r="G10" s="70">
        <f t="shared" ref="G10:G14" si="0">PRODUCT(D10,E10)</f>
        <v>8750.5</v>
      </c>
      <c r="H10" s="38">
        <f t="shared" ref="H10:H14" si="1">PRODUCT(D10,F10)</f>
        <v>6811.2</v>
      </c>
    </row>
    <row r="11" spans="1:8" ht="13.5" thickBot="1" x14ac:dyDescent="0.25">
      <c r="A11" s="24" t="s">
        <v>2767</v>
      </c>
      <c r="B11" s="24" t="s">
        <v>2768</v>
      </c>
      <c r="C11" s="24" t="s">
        <v>10</v>
      </c>
      <c r="D11" s="24">
        <v>4</v>
      </c>
      <c r="E11" s="25">
        <v>539</v>
      </c>
      <c r="F11" s="70">
        <v>581.49</v>
      </c>
      <c r="G11" s="70">
        <f t="shared" si="0"/>
        <v>2156</v>
      </c>
      <c r="H11" s="38">
        <f t="shared" si="1"/>
        <v>2325.96</v>
      </c>
    </row>
    <row r="12" spans="1:8" ht="11.25" customHeight="1" x14ac:dyDescent="0.2">
      <c r="A12" s="23" t="s">
        <v>575</v>
      </c>
      <c r="B12" s="158" t="s">
        <v>2842</v>
      </c>
      <c r="C12" s="158" t="s">
        <v>10</v>
      </c>
      <c r="D12" s="23">
        <v>7</v>
      </c>
      <c r="E12" s="40">
        <v>588.5</v>
      </c>
      <c r="F12" s="81">
        <v>476.26</v>
      </c>
      <c r="G12" s="70">
        <f>PRODUCT(D12,E12)</f>
        <v>4119.5</v>
      </c>
      <c r="H12" s="38">
        <f>PRODUCT(D12,F12)</f>
        <v>3333.8199999999997</v>
      </c>
    </row>
    <row r="13" spans="1:8" x14ac:dyDescent="0.2">
      <c r="A13" s="24" t="s">
        <v>2769</v>
      </c>
      <c r="B13" s="24" t="s">
        <v>2770</v>
      </c>
      <c r="C13" s="24" t="s">
        <v>12</v>
      </c>
      <c r="D13" s="24">
        <v>455</v>
      </c>
      <c r="E13" s="25">
        <v>5.17</v>
      </c>
      <c r="F13" s="70">
        <v>5.7</v>
      </c>
      <c r="G13" s="70">
        <f t="shared" si="0"/>
        <v>2352.35</v>
      </c>
      <c r="H13" s="38">
        <f t="shared" si="1"/>
        <v>2593.5</v>
      </c>
    </row>
    <row r="14" spans="1:8" x14ac:dyDescent="0.2">
      <c r="A14" s="24" t="s">
        <v>2771</v>
      </c>
      <c r="B14" s="24" t="s">
        <v>2772</v>
      </c>
      <c r="C14" s="24" t="s">
        <v>12</v>
      </c>
      <c r="D14" s="24">
        <v>470</v>
      </c>
      <c r="E14" s="25">
        <v>1.21</v>
      </c>
      <c r="F14" s="70">
        <v>0.6</v>
      </c>
      <c r="G14" s="70">
        <f t="shared" si="0"/>
        <v>568.69999999999993</v>
      </c>
      <c r="H14" s="38">
        <f t="shared" si="1"/>
        <v>282</v>
      </c>
    </row>
    <row r="15" spans="1:8" ht="13.5" thickBot="1" x14ac:dyDescent="0.25">
      <c r="A15" s="26"/>
      <c r="B15" s="26"/>
      <c r="C15" s="26"/>
      <c r="D15" s="36"/>
      <c r="E15" s="35"/>
      <c r="F15" s="82"/>
      <c r="G15" s="82"/>
      <c r="H15" s="38"/>
    </row>
    <row r="16" spans="1:8" ht="13.5" thickBot="1" x14ac:dyDescent="0.25">
      <c r="A16" s="27"/>
      <c r="B16" s="29" t="s">
        <v>2727</v>
      </c>
      <c r="C16" s="28"/>
      <c r="D16" s="33"/>
      <c r="E16" s="34"/>
      <c r="F16" s="34"/>
      <c r="G16" s="18">
        <f>SUM(G9:G14)</f>
        <v>18013.05</v>
      </c>
      <c r="H16" s="18">
        <f>SUM(H9:H14)</f>
        <v>15403.38</v>
      </c>
    </row>
  </sheetData>
  <mergeCells count="6">
    <mergeCell ref="G7:H7"/>
    <mergeCell ref="A7:A8"/>
    <mergeCell ref="B7:B8"/>
    <mergeCell ref="C7:C8"/>
    <mergeCell ref="D7:D8"/>
    <mergeCell ref="E7:F7"/>
  </mergeCells>
  <dataValidations count="1">
    <dataValidation type="list" allowBlank="1" showInputMessage="1" showErrorMessage="1" sqref="A9:A15">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5"/>
      <c r="F1" s="155"/>
      <c r="G1" s="155"/>
      <c r="H1" s="155"/>
      <c r="I1" s="155"/>
      <c r="J1" s="155"/>
      <c r="K1" s="155"/>
      <c r="L1" s="155"/>
    </row>
    <row r="2" spans="1:12" x14ac:dyDescent="0.2">
      <c r="A2" s="1"/>
      <c r="B2" s="1"/>
      <c r="C2" s="1"/>
      <c r="D2" s="1"/>
      <c r="E2" s="156"/>
      <c r="F2" s="156"/>
      <c r="G2" s="156"/>
      <c r="H2" s="156"/>
      <c r="I2" s="156"/>
      <c r="J2" s="156"/>
      <c r="K2" s="156"/>
      <c r="L2" s="156"/>
    </row>
    <row r="3" spans="1:12" ht="36.75" x14ac:dyDescent="0.2">
      <c r="A3" s="1" t="s">
        <v>2730</v>
      </c>
      <c r="B3" s="1" t="s">
        <v>2732</v>
      </c>
      <c r="C3" s="1" t="s">
        <v>3</v>
      </c>
      <c r="D3" s="1" t="s">
        <v>2734</v>
      </c>
      <c r="E3" s="156"/>
      <c r="F3" s="156"/>
      <c r="G3" s="156"/>
      <c r="H3" s="156"/>
      <c r="I3" s="156"/>
      <c r="J3" s="156"/>
      <c r="K3" s="156"/>
      <c r="L3" s="156"/>
    </row>
    <row r="4" spans="1:12" ht="36.75" x14ac:dyDescent="0.2">
      <c r="A4" s="1" t="s">
        <v>2731</v>
      </c>
      <c r="B4" s="1" t="s">
        <v>2733</v>
      </c>
      <c r="C4" s="1" t="s">
        <v>3</v>
      </c>
      <c r="D4" s="1" t="s">
        <v>2734</v>
      </c>
      <c r="E4" s="156"/>
      <c r="F4" s="156"/>
      <c r="G4" s="156"/>
      <c r="H4" s="156"/>
      <c r="I4" s="156"/>
      <c r="J4" s="156"/>
      <c r="K4" s="156"/>
      <c r="L4" s="156"/>
    </row>
    <row r="5" spans="1:12" x14ac:dyDescent="0.2">
      <c r="A5" s="1" t="s">
        <v>72</v>
      </c>
      <c r="B5" s="1" t="s">
        <v>4</v>
      </c>
      <c r="C5" s="1" t="s">
        <v>3</v>
      </c>
      <c r="D5" s="16">
        <v>5000</v>
      </c>
      <c r="E5" s="156"/>
      <c r="F5" s="156"/>
      <c r="G5" s="156"/>
      <c r="H5" s="156"/>
      <c r="I5" s="156"/>
      <c r="J5" s="156"/>
      <c r="K5" s="156"/>
      <c r="L5" s="156"/>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7" t="s">
        <v>2740</v>
      </c>
      <c r="G40" s="157"/>
      <c r="H40" s="157"/>
      <c r="I40" s="157"/>
      <c r="J40" s="157"/>
      <c r="K40" s="157"/>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7" t="s">
        <v>2744</v>
      </c>
      <c r="B199" s="67" t="s">
        <v>2745</v>
      </c>
      <c r="C199" s="67"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2019-01-02T21:13:51Z</dcterms:modified>
</cp:coreProperties>
</file>